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0" yWindow="0" windowWidth="23040" windowHeight="909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hosqer'!$A$1:$G$113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56" i="10" l="1"/>
  <c r="D91" i="7" l="1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7" i="10" s="1"/>
  <c r="A48" i="10" s="1"/>
  <c r="A49" i="10" s="1"/>
  <c r="A50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5" i="9"/>
  <c r="A26" i="9" s="1"/>
  <c r="A27" i="9" s="1"/>
  <c r="A28" i="9" s="1"/>
  <c r="A29" i="9" s="1"/>
  <c r="A34" i="9" s="1"/>
  <c r="A35" i="9" s="1"/>
  <c r="A36" i="9" s="1"/>
  <c r="A37" i="9" s="1"/>
  <c r="A38" i="9" s="1"/>
  <c r="A39" i="9" s="1"/>
  <c r="A40" i="9" s="1"/>
  <c r="A43" i="9" s="1"/>
  <c r="A44" i="9" s="1"/>
  <c r="A45" i="9" s="1"/>
  <c r="A49" i="9" s="1"/>
  <c r="A50" i="9" s="1"/>
  <c r="A51" i="9" s="1"/>
  <c r="A53" i="9" s="1"/>
  <c r="A54" i="9" s="1"/>
  <c r="A55" i="9" s="1"/>
  <c r="A56" i="9" s="1"/>
  <c r="A59" i="9" s="1"/>
  <c r="A60" i="9" s="1"/>
  <c r="A2" i="9"/>
  <c r="A8" i="9"/>
  <c r="A9" i="9" s="1"/>
  <c r="A11" i="9" s="1"/>
  <c r="A12" i="9" s="1"/>
  <c r="A13" i="9" s="1"/>
  <c r="A14" i="9" s="1"/>
  <c r="A18" i="9" s="1"/>
  <c r="A19" i="9" s="1"/>
  <c r="A20" i="9" s="1"/>
  <c r="B60" i="9"/>
  <c r="B59" i="9"/>
  <c r="B58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34" i="9"/>
  <c r="B32" i="9"/>
  <c r="B33" i="9"/>
  <c r="B31" i="9"/>
  <c r="B26" i="9"/>
  <c r="B27" i="9"/>
  <c r="B28" i="9"/>
  <c r="B29" i="9"/>
  <c r="B30" i="9"/>
  <c r="B25" i="9"/>
  <c r="B23" i="9"/>
  <c r="B22" i="9"/>
  <c r="B18" i="9"/>
  <c r="B17" i="9"/>
  <c r="B16" i="9"/>
  <c r="B15" i="9"/>
  <c r="B8" i="9"/>
  <c r="B9" i="9"/>
  <c r="B11" i="9"/>
  <c r="B12" i="9"/>
  <c r="B13" i="9"/>
  <c r="B14" i="9"/>
  <c r="B7" i="9"/>
  <c r="B30" i="7"/>
  <c r="B18" i="10" s="1"/>
  <c r="B29" i="7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6" i="7"/>
  <c r="B34" i="10" s="1"/>
  <c r="B47" i="7"/>
  <c r="B35" i="10" s="1"/>
  <c r="B48" i="7"/>
  <c r="B36" i="10" s="1"/>
  <c r="B49" i="7"/>
  <c r="B37" i="10" s="1"/>
  <c r="B50" i="7"/>
  <c r="B38" i="10" s="1"/>
  <c r="B51" i="7"/>
  <c r="B39" i="10" s="1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80" i="7"/>
  <c r="B52" i="10" s="1"/>
  <c r="B81" i="7"/>
  <c r="B53" i="10" s="1"/>
  <c r="B82" i="7"/>
  <c r="B54" i="10" s="1"/>
  <c r="B83" i="7"/>
  <c r="B55" i="10" s="1"/>
  <c r="B45" i="7"/>
  <c r="B33" i="10" s="1"/>
  <c r="B43" i="7"/>
  <c r="B31" i="10" s="1"/>
  <c r="B44" i="7"/>
  <c r="B32" i="10" s="1"/>
  <c r="B42" i="7"/>
  <c r="B30" i="10" s="1"/>
  <c r="B37" i="7"/>
  <c r="B25" i="10" s="1"/>
  <c r="B38" i="7"/>
  <c r="B26" i="10" s="1"/>
  <c r="B39" i="7"/>
  <c r="B27" i="10" s="1"/>
  <c r="B40" i="7"/>
  <c r="B28" i="10" s="1"/>
  <c r="B41" i="7"/>
  <c r="B29" i="10" s="1"/>
  <c r="B36" i="7"/>
  <c r="B24" i="10" s="1"/>
  <c r="B35" i="7"/>
  <c r="B34" i="7"/>
  <c r="B22" i="10" s="1"/>
  <c r="B33" i="7"/>
  <c r="B21" i="10" s="1"/>
  <c r="A36" i="7"/>
  <c r="A37" i="7" s="1"/>
  <c r="A38" i="7" s="1"/>
  <c r="A39" i="7" s="1"/>
  <c r="A40" i="7" s="1"/>
  <c r="A45" i="7" s="1"/>
  <c r="A46" i="7" s="1"/>
  <c r="A47" i="7" s="1"/>
  <c r="A48" i="7" s="1"/>
  <c r="A49" i="7" s="1"/>
  <c r="A50" i="7" s="1"/>
  <c r="A51" i="7" s="1"/>
  <c r="A53" i="7" s="1"/>
  <c r="A54" i="7" s="1"/>
  <c r="A55" i="7" s="1"/>
  <c r="A56" i="7" s="1"/>
  <c r="A59" i="7" s="1"/>
  <c r="A60" i="7" s="1"/>
  <c r="A61" i="7" s="1"/>
  <c r="A62" i="7" s="1"/>
  <c r="A80" i="7" s="1"/>
  <c r="A81" i="7" s="1"/>
  <c r="A82" i="7" s="1"/>
  <c r="A83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7" i="19" s="1"/>
  <c r="A48" i="19" s="1"/>
  <c r="A50" i="19" s="1"/>
  <c r="A52" i="19" s="1"/>
  <c r="A53" i="19" s="1"/>
  <c r="A54" i="19" s="1"/>
  <c r="A55" i="19" s="1"/>
  <c r="A56" i="19" s="1"/>
  <c r="A58" i="19" s="1"/>
  <c r="A12" i="19"/>
  <c r="A13" i="19" s="1"/>
  <c r="A14" i="19" s="1"/>
  <c r="A15" i="19" s="1"/>
  <c r="A16" i="19" s="1"/>
  <c r="A17" i="19" s="1"/>
  <c r="A21" i="19" s="1"/>
  <c r="A15" i="7"/>
  <c r="A16" i="7" s="1"/>
  <c r="A17" i="7" s="1"/>
  <c r="A18" i="7" s="1"/>
  <c r="A19" i="7" s="1"/>
  <c r="A20" i="7" s="1"/>
  <c r="A21" i="7" s="1"/>
  <c r="A29" i="7" s="1"/>
  <c r="A30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10" l="1"/>
  <c r="C13" i="7" l="1"/>
  <c r="G56" i="9"/>
  <c r="G20" i="9"/>
  <c r="E84" i="7"/>
  <c r="E41" i="7"/>
  <c r="L19" i="23"/>
  <c r="D30" i="22"/>
  <c r="D28" i="22"/>
  <c r="J33" i="23"/>
  <c r="J31" i="23"/>
  <c r="G24" i="11"/>
  <c r="G22" i="11"/>
  <c r="D66" i="18"/>
  <c r="D64" i="18"/>
  <c r="D82" i="10"/>
  <c r="D80" i="10"/>
  <c r="D65" i="9"/>
  <c r="D63" i="9"/>
  <c r="E110" i="7"/>
  <c r="E108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20" i="9"/>
  <c r="F27" i="23" l="1"/>
  <c r="F28" i="23" s="1"/>
  <c r="D30" i="19" s="1"/>
  <c r="N28" i="23"/>
  <c r="D32" i="19" s="1"/>
  <c r="J28" i="23"/>
  <c r="D31" i="19" s="1"/>
  <c r="F16" i="7"/>
  <c r="F14" i="7"/>
  <c r="C84" i="7" l="1"/>
  <c r="C41" i="7"/>
  <c r="D41" i="7"/>
  <c r="D84" i="7"/>
  <c r="C103" i="7"/>
  <c r="K105" i="7"/>
  <c r="J105" i="7"/>
  <c r="I105" i="7"/>
  <c r="K104" i="7"/>
  <c r="J104" i="7"/>
  <c r="I104" i="7"/>
  <c r="K102" i="7"/>
  <c r="J102" i="7"/>
  <c r="I102" i="7"/>
  <c r="K101" i="7"/>
  <c r="J101" i="7"/>
  <c r="I101" i="7"/>
  <c r="K100" i="7"/>
  <c r="J100" i="7"/>
  <c r="I100" i="7"/>
  <c r="K98" i="7"/>
  <c r="J98" i="7"/>
  <c r="I98" i="7"/>
  <c r="K97" i="7"/>
  <c r="J97" i="7"/>
  <c r="I97" i="7"/>
  <c r="K96" i="7"/>
  <c r="J96" i="7"/>
  <c r="I96" i="7"/>
  <c r="K95" i="7"/>
  <c r="J95" i="7"/>
  <c r="I95" i="7"/>
  <c r="K94" i="7"/>
  <c r="J94" i="7"/>
  <c r="I94" i="7"/>
  <c r="K93" i="7"/>
  <c r="J93" i="7"/>
  <c r="I93" i="7"/>
  <c r="K92" i="7"/>
  <c r="J92" i="7"/>
  <c r="I92" i="7"/>
  <c r="K89" i="7"/>
  <c r="J89" i="7"/>
  <c r="I89" i="7"/>
  <c r="J87" i="7"/>
  <c r="I87" i="7"/>
  <c r="K86" i="7"/>
  <c r="J86" i="7"/>
  <c r="I86" i="7"/>
  <c r="K85" i="7"/>
  <c r="J85" i="7"/>
  <c r="I85" i="7"/>
  <c r="J83" i="7"/>
  <c r="I83" i="7"/>
  <c r="J82" i="7"/>
  <c r="I82" i="7"/>
  <c r="J81" i="7"/>
  <c r="I81" i="7"/>
  <c r="J80" i="7"/>
  <c r="I80" i="7"/>
  <c r="J63" i="7"/>
  <c r="I63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0" i="7"/>
  <c r="I40" i="7"/>
  <c r="J39" i="7"/>
  <c r="I39" i="7"/>
  <c r="J38" i="7"/>
  <c r="I38" i="7"/>
  <c r="J37" i="7"/>
  <c r="I37" i="7"/>
  <c r="J36" i="7"/>
  <c r="I36" i="7"/>
  <c r="J35" i="7"/>
  <c r="I35" i="7"/>
  <c r="J34" i="7"/>
  <c r="I34" i="7"/>
  <c r="J33" i="7"/>
  <c r="I33" i="7"/>
  <c r="J30" i="7"/>
  <c r="I30" i="7"/>
  <c r="J29" i="7"/>
  <c r="I29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103" i="7"/>
  <c r="E103" i="7"/>
  <c r="C99" i="7"/>
  <c r="D99" i="7"/>
  <c r="E99" i="7"/>
  <c r="E91" i="7"/>
  <c r="D13" i="7"/>
  <c r="E13" i="7"/>
  <c r="C90" i="7" l="1"/>
  <c r="I99" i="7"/>
  <c r="I84" i="7"/>
  <c r="I103" i="7"/>
  <c r="E90" i="7"/>
  <c r="I91" i="7"/>
  <c r="J84" i="7"/>
  <c r="J41" i="7"/>
  <c r="I13" i="7"/>
  <c r="J103" i="7"/>
  <c r="J91" i="7"/>
  <c r="J99" i="7"/>
  <c r="I41" i="7"/>
  <c r="J13" i="7"/>
  <c r="D90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D23" i="22" s="1"/>
  <c r="C7" i="22"/>
  <c r="A2" i="22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29" i="10"/>
  <c r="D15" i="10"/>
  <c r="E15" i="10" s="1"/>
  <c r="D8" i="10"/>
  <c r="E8" i="10" s="1"/>
  <c r="C7" i="10"/>
  <c r="F5" i="10"/>
  <c r="A2" i="10"/>
  <c r="D60" i="9"/>
  <c r="E60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C30" i="9"/>
  <c r="C21" i="9" s="1"/>
  <c r="D29" i="9"/>
  <c r="E29" i="9" s="1"/>
  <c r="D28" i="9"/>
  <c r="E28" i="9" s="1"/>
  <c r="D20" i="9"/>
  <c r="E20" i="9" s="1"/>
  <c r="D19" i="9"/>
  <c r="E19" i="9" s="1"/>
  <c r="D18" i="9"/>
  <c r="E18" i="9" s="1"/>
  <c r="D17" i="9"/>
  <c r="E17" i="9" s="1"/>
  <c r="C15" i="9"/>
  <c r="C6" i="9" s="1"/>
  <c r="D14" i="9"/>
  <c r="E14" i="9" s="1"/>
  <c r="D13" i="9"/>
  <c r="E13" i="9" s="1"/>
  <c r="D12" i="9"/>
  <c r="E12" i="9" s="1"/>
  <c r="E8" i="9"/>
  <c r="F103" i="7"/>
  <c r="K103" i="7" s="1"/>
  <c r="F99" i="7"/>
  <c r="K99" i="7" s="1"/>
  <c r="F91" i="7"/>
  <c r="K91" i="7" s="1"/>
  <c r="F87" i="7"/>
  <c r="F83" i="7"/>
  <c r="K83" i="7" s="1"/>
  <c r="F82" i="7"/>
  <c r="K82" i="7" s="1"/>
  <c r="F81" i="7"/>
  <c r="K81" i="7" s="1"/>
  <c r="F80" i="7"/>
  <c r="K80" i="7" s="1"/>
  <c r="F63" i="7"/>
  <c r="K63" i="7" s="1"/>
  <c r="F62" i="7"/>
  <c r="K62" i="7" s="1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4" i="7"/>
  <c r="K54" i="7" s="1"/>
  <c r="F53" i="7"/>
  <c r="K53" i="7" s="1"/>
  <c r="F52" i="7"/>
  <c r="K52" i="7" s="1"/>
  <c r="F51" i="7"/>
  <c r="K51" i="7" s="1"/>
  <c r="F50" i="7"/>
  <c r="K50" i="7" s="1"/>
  <c r="F49" i="7"/>
  <c r="K49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0" i="7"/>
  <c r="K40" i="7" s="1"/>
  <c r="F39" i="7"/>
  <c r="K39" i="7" s="1"/>
  <c r="F30" i="7"/>
  <c r="K30" i="7" s="1"/>
  <c r="F29" i="7"/>
  <c r="K29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7" i="9"/>
  <c r="E27" i="9" s="1"/>
  <c r="F37" i="7"/>
  <c r="K37" i="7" s="1"/>
  <c r="D25" i="9"/>
  <c r="E25" i="9" s="1"/>
  <c r="F35" i="7"/>
  <c r="K35" i="7" s="1"/>
  <c r="D23" i="9"/>
  <c r="E23" i="9" s="1"/>
  <c r="D19" i="19"/>
  <c r="D16" i="9" s="1"/>
  <c r="D11" i="9"/>
  <c r="E11" i="9" s="1"/>
  <c r="D9" i="9"/>
  <c r="E9" i="9" s="1"/>
  <c r="D7" i="9"/>
  <c r="C23" i="22" l="1"/>
  <c r="F23" i="22"/>
  <c r="F88" i="7"/>
  <c r="F59" i="18"/>
  <c r="D22" i="9"/>
  <c r="E22" i="9" s="1"/>
  <c r="K15" i="7"/>
  <c r="C20" i="10"/>
  <c r="C19" i="10" s="1"/>
  <c r="C78" i="10" s="1"/>
  <c r="F90" i="7"/>
  <c r="K90" i="7" s="1"/>
  <c r="K87" i="7"/>
  <c r="F84" i="7"/>
  <c r="K84" i="7" s="1"/>
  <c r="F17" i="7"/>
  <c r="K17" i="7" s="1"/>
  <c r="F36" i="7"/>
  <c r="K36" i="7" s="1"/>
  <c r="D18" i="19"/>
  <c r="D24" i="19" s="1"/>
  <c r="D49" i="19"/>
  <c r="D44" i="9" s="1"/>
  <c r="E44" i="9" s="1"/>
  <c r="F34" i="7"/>
  <c r="K34" i="7" s="1"/>
  <c r="F38" i="7"/>
  <c r="K38" i="7" s="1"/>
  <c r="D26" i="9"/>
  <c r="E26" i="9" s="1"/>
  <c r="I90" i="7"/>
  <c r="J90" i="7"/>
  <c r="E16" i="9"/>
  <c r="D15" i="9"/>
  <c r="E15" i="9" s="1"/>
  <c r="D24" i="9"/>
  <c r="E24" i="9" s="1"/>
  <c r="F41" i="7"/>
  <c r="K41" i="7" s="1"/>
  <c r="C61" i="9"/>
  <c r="D30" i="9"/>
  <c r="E30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33" i="7"/>
  <c r="D88" i="7" l="1"/>
  <c r="D60" i="10"/>
  <c r="E88" i="7"/>
  <c r="C88" i="7"/>
  <c r="C32" i="7" s="1"/>
  <c r="C31" i="7" s="1"/>
  <c r="D22" i="10"/>
  <c r="E22" i="10" s="1"/>
  <c r="D66" i="19"/>
  <c r="F66" i="19" s="1"/>
  <c r="F55" i="7"/>
  <c r="K55" i="7" s="1"/>
  <c r="D26" i="10"/>
  <c r="E26" i="10" s="1"/>
  <c r="D62" i="10"/>
  <c r="E62" i="10" s="1"/>
  <c r="E71" i="10"/>
  <c r="E9" i="10"/>
  <c r="D21" i="9"/>
  <c r="E21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33" i="7"/>
  <c r="D21" i="10"/>
  <c r="E60" i="10" l="1"/>
  <c r="G60" i="10"/>
  <c r="K88" i="7"/>
  <c r="E32" i="7"/>
  <c r="J88" i="7"/>
  <c r="F32" i="7"/>
  <c r="D32" i="7"/>
  <c r="I88" i="7"/>
  <c r="D43" i="10"/>
  <c r="E43" i="10" s="1"/>
  <c r="D61" i="9"/>
  <c r="E61" i="9" s="1"/>
  <c r="D7" i="10"/>
  <c r="E7" i="10" s="1"/>
  <c r="E12" i="7"/>
  <c r="H31" i="7"/>
  <c r="D12" i="7"/>
  <c r="C106" i="7"/>
  <c r="C62" i="18"/>
  <c r="E21" i="10"/>
  <c r="K32" i="7" l="1"/>
  <c r="F31" i="7"/>
  <c r="I32" i="7"/>
  <c r="D31" i="7"/>
  <c r="I31" i="7" s="1"/>
  <c r="J32" i="7"/>
  <c r="E31" i="7"/>
  <c r="E106" i="7" s="1"/>
  <c r="D20" i="10"/>
  <c r="D19" i="10" s="1"/>
  <c r="J12" i="7"/>
  <c r="I12" i="7"/>
  <c r="K12" i="7"/>
  <c r="F106" i="7"/>
  <c r="J31" i="7" l="1"/>
  <c r="K31" i="7"/>
  <c r="D106" i="7"/>
  <c r="I106" i="7" s="1"/>
  <c r="E20" i="10"/>
  <c r="K106" i="7"/>
  <c r="E19" i="10"/>
  <c r="D78" i="10"/>
  <c r="E78" i="10" s="1"/>
  <c r="J106" i="7" l="1"/>
</calcChain>
</file>

<file path=xl/sharedStrings.xml><?xml version="1.0" encoding="utf-8"?>
<sst xmlns="http://schemas.openxmlformats.org/spreadsheetml/2006/main" count="413" uniqueCount="261">
  <si>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</si>
  <si>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</si>
  <si>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</si>
  <si>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</si>
  <si>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</si>
  <si>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</si>
  <si>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</si>
  <si>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</si>
  <si>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</si>
  <si>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</si>
  <si>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</si>
  <si>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</si>
  <si>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</si>
  <si>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</si>
  <si>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</si>
  <si>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</si>
  <si>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</si>
  <si>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</si>
  <si>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</si>
  <si>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</si>
  <si>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</si>
  <si>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</si>
  <si>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</si>
  <si>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</si>
  <si>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</si>
  <si>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</si>
  <si>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</si>
  <si>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</si>
  <si>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</si>
  <si>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</si>
  <si>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</si>
  <si>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</si>
  <si>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</si>
  <si>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</si>
  <si>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</si>
  <si>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</si>
  <si>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</si>
  <si>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</si>
  <si>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</si>
  <si>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</si>
  <si>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</si>
  <si>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</si>
  <si>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</si>
  <si>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</si>
  <si>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</si>
  <si>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</si>
  <si>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</si>
  <si>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</si>
  <si>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</si>
  <si>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</si>
  <si>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</si>
  <si>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</si>
  <si>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</si>
  <si>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</si>
  <si>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</si>
  <si>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</si>
  <si>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</si>
  <si>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</si>
  <si>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</si>
  <si>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</si>
  <si>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</si>
  <si>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</si>
  <si>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</si>
  <si>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</si>
  <si>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</si>
  <si>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</si>
  <si>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</si>
  <si>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</si>
  <si>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</si>
  <si>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</si>
  <si>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</si>
  <si>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</si>
  <si>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</si>
  <si>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</si>
  <si>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</si>
  <si>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</si>
  <si>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</si>
  <si>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</si>
  <si>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</si>
  <si>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</si>
  <si>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</si>
  <si>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</si>
  <si>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</si>
  <si>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</si>
  <si>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</si>
  <si>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</si>
  <si>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</si>
  <si>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</si>
  <si>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</si>
  <si>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</si>
  <si>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</si>
  <si>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</si>
  <si>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</si>
  <si>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</si>
  <si>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</si>
  <si>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</si>
  <si>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</si>
  <si>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</si>
  <si>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</si>
  <si>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</si>
  <si>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</si>
  <si>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</si>
  <si>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</si>
  <si>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</si>
  <si>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</si>
  <si>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</si>
  <si>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</si>
  <si>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</si>
  <si>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</si>
  <si>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</si>
  <si>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</si>
  <si>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</si>
  <si>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</si>
  <si>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</si>
  <si>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</si>
  <si>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</si>
  <si>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</si>
  <si>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</si>
  <si>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</si>
  <si>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</si>
  <si>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</si>
  <si>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</si>
  <si>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</si>
  <si>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</si>
  <si>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</si>
  <si>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</si>
  <si>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</si>
  <si>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</si>
  <si>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</si>
  <si>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</si>
  <si>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</si>
  <si>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</si>
  <si>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</si>
  <si>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</si>
  <si>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</si>
  <si>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</si>
  <si>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</si>
  <si>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</si>
  <si>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</si>
  <si>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</si>
  <si>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</si>
  <si>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</si>
  <si>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</si>
  <si>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</si>
  <si>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</si>
  <si>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</si>
  <si>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</si>
  <si>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</si>
  <si>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</si>
  <si>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</si>
  <si>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</si>
  <si>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</si>
  <si>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</si>
  <si>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</si>
  <si>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</si>
  <si>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</si>
  <si>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</si>
  <si>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</si>
  <si>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</si>
  <si>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</si>
  <si>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</si>
  <si>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</si>
  <si>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</si>
  <si>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</si>
  <si>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</si>
  <si>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</si>
  <si>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</si>
  <si>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</si>
  <si>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</si>
  <si>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</si>
  <si>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</si>
  <si>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</si>
  <si>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</si>
  <si>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</si>
  <si>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</si>
  <si>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</si>
  <si>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</si>
  <si>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</si>
  <si>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</si>
  <si>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</si>
  <si>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</si>
  <si>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</si>
  <si>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</si>
  <si>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</si>
  <si>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</si>
  <si>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</si>
  <si>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</si>
  <si>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</si>
  <si>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</si>
  <si>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</si>
  <si>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</si>
  <si>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</si>
  <si>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</si>
  <si>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</si>
  <si>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</si>
  <si>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</si>
  <si>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</si>
  <si>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</si>
  <si>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</si>
  <si>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</si>
  <si>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</si>
  <si>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</si>
  <si>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</si>
  <si>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</si>
  <si>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</si>
  <si>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</si>
  <si>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</si>
  <si>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</si>
  <si>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</si>
  <si>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</si>
  <si>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</si>
  <si>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</si>
  <si>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</si>
  <si>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</si>
  <si>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</si>
  <si>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</si>
  <si>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</si>
  <si>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</si>
  <si>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</si>
  <si>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</si>
  <si>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</si>
  <si>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</si>
  <si>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</si>
  <si>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</si>
  <si>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</si>
  <si>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</si>
  <si>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</si>
  <si>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</si>
  <si>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</si>
  <si>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</si>
  <si>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</si>
  <si>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</si>
  <si>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</si>
  <si>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</si>
  <si>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</si>
  <si>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</si>
  <si>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</si>
  <si>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</si>
  <si>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</si>
  <si>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</si>
  <si>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</si>
  <si>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</si>
  <si>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</si>
  <si>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</si>
  <si>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</si>
  <si>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</si>
  <si>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</si>
  <si>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</si>
  <si>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</si>
  <si>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</si>
  <si>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Տ.Չուխաջյանի անվան երաժշտական դպրոց» ՀՈԱԿ-ի </t>
  </si>
  <si>
    <t>Ն.Վահանյան</t>
  </si>
  <si>
    <t xml:space="preserve">Ն.Իսահակյան </t>
  </si>
  <si>
    <t>Այլ</t>
  </si>
  <si>
    <t>պարգևատրում</t>
  </si>
  <si>
    <t>աթոռներ   30 հատ նոտակալ20 հատ</t>
  </si>
  <si>
    <t>պրակտիկա</t>
  </si>
  <si>
    <t>դահկ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</si>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</sst>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4" fontId="27" fillId="0" borderId="10" xfId="45" applyNumberFormat="1" applyFont="1" applyBorder="1" applyAlignment="1" applyProtection="1">
      <alignment horizontal="left" vertical="center" wrapText="1"/>
      <protection locked="0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 hidden="1"/>
    </xf>
    <xf numFmtId="166" fontId="42" fillId="24" borderId="10" xfId="20" applyNumberFormat="1" applyFont="1" applyFill="1" applyBorder="1" applyAlignment="1" applyProtection="1">
      <alignment horizontal="center" vertical="center"/>
      <protection locked="0" hidden="1"/>
    </xf>
    <xf numFmtId="166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7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31" fillId="24" borderId="0" xfId="20" applyFont="1" applyFill="1" applyAlignment="1" applyProtection="1">
      <alignment horizontal="right" vertical="center"/>
      <protection locked="0"/>
    </xf>
    <xf numFmtId="0" fontId="28" fillId="24" borderId="0" xfId="20" applyFont="1" applyFill="1" applyAlignment="1" applyProtection="1">
      <alignment horizontal="center" vertical="center"/>
      <protection hidden="1"/>
    </xf>
    <xf numFmtId="0" fontId="27" fillId="24" borderId="0" xfId="0" applyFont="1" applyFill="1" applyBorder="1" applyAlignment="1" applyProtection="1">
      <alignment horizontal="right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166" fontId="28" fillId="24" borderId="10" xfId="20" applyNumberFormat="1" applyFont="1" applyFill="1" applyBorder="1" applyAlignment="1" applyProtection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28" fillId="24" borderId="0" xfId="0" applyFont="1" applyFill="1" applyProtection="1">
      <protection hidden="1"/>
    </xf>
    <xf numFmtId="0" fontId="27" fillId="24" borderId="0" xfId="0" applyFont="1" applyFill="1" applyProtection="1">
      <protection locked="0"/>
    </xf>
    <xf numFmtId="0" fontId="27" fillId="24" borderId="0" xfId="0" applyFont="1" applyFill="1" applyProtection="1">
      <protection hidden="1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9" zoomScaleSheetLayoutView="100" workbookViewId="0">
      <selection activeCell="A73" sqref="A73:B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0" style="6" hidden="1" customWidth="1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9</v>
      </c>
      <c r="F1" s="42"/>
    </row>
    <row r="2" spans="1:15" s="6" customFormat="1">
      <c r="C2" s="42"/>
      <c r="D2" s="533" t="s">
        <v>39</v>
      </c>
      <c r="E2" s="533"/>
      <c r="F2" s="42"/>
    </row>
    <row r="3" spans="1:15" s="6" customFormat="1">
      <c r="C3" s="42"/>
      <c r="D3" s="533" t="s">
        <v>246</v>
      </c>
      <c r="E3" s="533"/>
      <c r="F3" s="42"/>
    </row>
    <row r="4" spans="1:15" s="517" customFormat="1" ht="24.75" customHeight="1">
      <c r="B4" s="518"/>
      <c r="C4" s="518"/>
      <c r="D4" s="533" t="s">
        <v>247</v>
      </c>
      <c r="E4" s="533"/>
    </row>
    <row r="5" spans="1:15" s="517" customFormat="1" ht="20.25" customHeight="1">
      <c r="B5" s="518"/>
      <c r="C5" s="533" t="s">
        <v>248</v>
      </c>
      <c r="D5" s="533"/>
      <c r="E5" s="533"/>
    </row>
    <row r="6" spans="1:15" ht="18.75" customHeight="1">
      <c r="A6" s="534" t="s">
        <v>40</v>
      </c>
      <c r="B6" s="534"/>
      <c r="C6" s="534"/>
      <c r="D6" s="534"/>
      <c r="E6" s="534"/>
      <c r="F6" s="45"/>
    </row>
    <row r="7" spans="1:15" ht="20.399999999999999" customHeight="1">
      <c r="A7" s="531" t="s">
        <v>250</v>
      </c>
      <c r="B7" s="531"/>
      <c r="C7" s="531"/>
      <c r="D7" s="531"/>
      <c r="E7" s="531"/>
      <c r="F7" s="76" t="s">
        <v>207</v>
      </c>
    </row>
    <row r="8" spans="1:15" ht="18.75" customHeight="1">
      <c r="A8" s="532" t="s">
        <v>220</v>
      </c>
      <c r="B8" s="532"/>
      <c r="C8" s="532"/>
      <c r="D8" s="532"/>
      <c r="E8" s="53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2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3"/>
      <c r="F10" s="50"/>
    </row>
    <row r="11" spans="1:15" ht="22.2" customHeight="1">
      <c r="A11" s="162">
        <v>1</v>
      </c>
      <c r="B11" s="163" t="s">
        <v>114</v>
      </c>
      <c r="C11" s="56"/>
      <c r="D11" s="290">
        <v>119265.9</v>
      </c>
      <c r="E11" s="494"/>
      <c r="F11" s="314" t="s">
        <v>188</v>
      </c>
    </row>
    <row r="12" spans="1:15" ht="34.799999999999997">
      <c r="A12" s="162">
        <f>+A11+1</f>
        <v>2</v>
      </c>
      <c r="B12" s="325" t="s">
        <v>219</v>
      </c>
      <c r="C12" s="56"/>
      <c r="D12" s="290">
        <v>2832.5</v>
      </c>
      <c r="E12" s="494"/>
      <c r="F12" s="9" t="s">
        <v>249</v>
      </c>
    </row>
    <row r="13" spans="1:15" s="3" customFormat="1">
      <c r="A13" s="162">
        <f>+A12+1</f>
        <v>3</v>
      </c>
      <c r="B13" s="163" t="s">
        <v>8</v>
      </c>
      <c r="C13" s="57"/>
      <c r="D13" s="290">
        <v>5960</v>
      </c>
      <c r="E13" s="494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4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17" si="0">+A14+1</f>
        <v>5</v>
      </c>
      <c r="B15" s="163" t="s">
        <v>179</v>
      </c>
      <c r="C15" s="57"/>
      <c r="D15" s="290"/>
      <c r="E15" s="494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4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4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119</v>
      </c>
      <c r="C18" s="57"/>
      <c r="D18" s="290">
        <f>SUM(D19:D20)</f>
        <v>9240</v>
      </c>
      <c r="E18" s="494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4.0999999999999996</v>
      </c>
      <c r="B19" s="38" t="s">
        <v>71</v>
      </c>
      <c r="C19" s="57"/>
      <c r="D19" s="256">
        <f>+D63</f>
        <v>9240</v>
      </c>
      <c r="E19" s="495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4.2</v>
      </c>
      <c r="B20" s="38" t="s">
        <v>72</v>
      </c>
      <c r="C20" s="57"/>
      <c r="D20" s="240"/>
      <c r="E20" s="496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5</v>
      </c>
      <c r="B21" s="163" t="s">
        <v>10</v>
      </c>
      <c r="C21" s="57"/>
      <c r="D21" s="290">
        <v>15</v>
      </c>
      <c r="E21" s="494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/>
      <c r="B22" s="70"/>
      <c r="C22" s="322"/>
      <c r="D22" s="290"/>
      <c r="E22" s="494"/>
      <c r="F22" s="516"/>
    </row>
    <row r="23" spans="1:25" s="2" customFormat="1" hidden="1">
      <c r="A23" s="162"/>
      <c r="B23" s="70"/>
      <c r="C23" s="322"/>
      <c r="D23" s="290"/>
      <c r="E23" s="494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137313.4</v>
      </c>
      <c r="E24" s="497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hosqer'!F104</f>
        <v>124520.2</v>
      </c>
      <c r="E27" s="494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5127</v>
      </c>
      <c r="E28" s="495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1544.6</v>
      </c>
      <c r="E30" s="494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323.60000000000002</v>
      </c>
      <c r="E31" s="494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80.8</v>
      </c>
      <c r="E32" s="494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60.5</v>
      </c>
      <c r="E33" s="494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4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395.2</v>
      </c>
      <c r="E35" s="494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115.2</v>
      </c>
      <c r="E36" s="496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100</v>
      </c>
      <c r="E37" s="496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180</v>
      </c>
      <c r="E38" s="496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90">
        <v>15</v>
      </c>
      <c r="E39" s="494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8</v>
      </c>
      <c r="B40" s="163" t="s">
        <v>28</v>
      </c>
      <c r="C40" s="57"/>
      <c r="D40" s="290">
        <v>120</v>
      </c>
      <c r="E40" s="494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23</v>
      </c>
      <c r="C41" s="57"/>
      <c r="D41" s="290">
        <v>130</v>
      </c>
      <c r="E41" s="494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10</v>
      </c>
      <c r="B42" s="163" t="s">
        <v>73</v>
      </c>
      <c r="C42" s="57"/>
      <c r="D42" s="290">
        <v>98</v>
      </c>
      <c r="E42" s="494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11</v>
      </c>
      <c r="B43" s="163" t="s">
        <v>47</v>
      </c>
      <c r="C43" s="57"/>
      <c r="D43" s="290">
        <v>100</v>
      </c>
      <c r="E43" s="494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90"/>
      <c r="E44" s="494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90"/>
      <c r="E45" s="494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12</v>
      </c>
      <c r="B46" s="163" t="s">
        <v>24</v>
      </c>
      <c r="C46" s="57"/>
      <c r="D46" s="290">
        <v>100</v>
      </c>
      <c r="E46" s="494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13</v>
      </c>
      <c r="B47" s="163" t="s">
        <v>25</v>
      </c>
      <c r="C47" s="57"/>
      <c r="D47" s="290">
        <v>97.5</v>
      </c>
      <c r="E47" s="494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14</v>
      </c>
      <c r="B48" s="163" t="s">
        <v>65</v>
      </c>
      <c r="C48" s="57"/>
      <c r="D48" s="290"/>
      <c r="E48" s="494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</v>
      </c>
      <c r="B49" s="163" t="s">
        <v>52</v>
      </c>
      <c r="C49" s="57"/>
      <c r="D49" s="290">
        <f>+D14</f>
        <v>0</v>
      </c>
      <c r="E49" s="494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2</v>
      </c>
      <c r="B50" s="163" t="s">
        <v>44</v>
      </c>
      <c r="C50" s="57"/>
      <c r="D50" s="290"/>
      <c r="E50" s="494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14</v>
      </c>
      <c r="B51" s="163" t="s">
        <v>74</v>
      </c>
      <c r="C51" s="57"/>
      <c r="D51" s="290">
        <v>80</v>
      </c>
      <c r="E51" s="494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15</v>
      </c>
      <c r="B52" s="163" t="s">
        <v>75</v>
      </c>
      <c r="C52" s="57"/>
      <c r="D52" s="290">
        <v>105</v>
      </c>
      <c r="E52" s="494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16</v>
      </c>
      <c r="B53" s="163" t="s">
        <v>45</v>
      </c>
      <c r="C53" s="57"/>
      <c r="D53" s="290">
        <v>3</v>
      </c>
      <c r="E53" s="494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17</v>
      </c>
      <c r="B54" s="163" t="s">
        <v>118</v>
      </c>
      <c r="C54" s="57"/>
      <c r="D54" s="290">
        <v>0</v>
      </c>
      <c r="E54" s="494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18</v>
      </c>
      <c r="B55" s="163" t="s">
        <v>46</v>
      </c>
      <c r="C55" s="57"/>
      <c r="D55" s="290"/>
      <c r="E55" s="494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19</v>
      </c>
      <c r="B56" s="163" t="s">
        <v>62</v>
      </c>
      <c r="C56" s="57"/>
      <c r="D56" s="290"/>
      <c r="E56" s="494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17</v>
      </c>
      <c r="B57" s="163" t="s">
        <v>183</v>
      </c>
      <c r="C57" s="57"/>
      <c r="D57" s="290">
        <v>300</v>
      </c>
      <c r="E57" s="494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90"/>
      <c r="E58" s="494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90"/>
      <c r="E59" s="494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2"/>
      <c r="D60" s="290"/>
      <c r="E60" s="494"/>
      <c r="F60" s="516"/>
    </row>
    <row r="61" spans="1:15" s="2" customFormat="1" hidden="1">
      <c r="A61" s="162">
        <f t="shared" si="2"/>
        <v>21</v>
      </c>
      <c r="B61" s="70"/>
      <c r="C61" s="322"/>
      <c r="D61" s="290"/>
      <c r="E61" s="494"/>
      <c r="F61" s="2" t="s">
        <v>216</v>
      </c>
    </row>
    <row r="62" spans="1:15" s="3" customFormat="1">
      <c r="A62" s="162">
        <v>18</v>
      </c>
      <c r="B62" s="163" t="s">
        <v>26</v>
      </c>
      <c r="C62" s="57"/>
      <c r="D62" s="290">
        <v>9240</v>
      </c>
      <c r="E62" s="494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18.100000000000001</v>
      </c>
      <c r="B63" s="64" t="s">
        <v>76</v>
      </c>
      <c r="C63" s="57"/>
      <c r="D63" s="240">
        <v>9240</v>
      </c>
      <c r="E63" s="496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19</v>
      </c>
      <c r="B64" s="163" t="s">
        <v>77</v>
      </c>
      <c r="C64" s="57"/>
      <c r="D64" s="290"/>
      <c r="E64" s="494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20</v>
      </c>
      <c r="B65" s="163" t="s">
        <v>66</v>
      </c>
      <c r="C65" s="57"/>
      <c r="D65" s="290"/>
      <c r="E65" s="494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137313.40000000002</v>
      </c>
      <c r="E66" s="498"/>
      <c r="F66" s="274">
        <f>+D24-D66</f>
        <v>0</v>
      </c>
    </row>
    <row r="67" spans="1:16" ht="21" customHeight="1">
      <c r="B67" s="62"/>
      <c r="C67" s="10"/>
      <c r="D67" s="55"/>
      <c r="E67" s="55"/>
      <c r="F67" s="50"/>
    </row>
    <row r="68" spans="1:16" ht="26.25" hidden="1" customHeight="1">
      <c r="B68" s="499" t="s">
        <v>2</v>
      </c>
      <c r="C68" s="500"/>
      <c r="D68" s="501" t="s">
        <v>251</v>
      </c>
      <c r="E68" s="6"/>
      <c r="F68" s="50"/>
    </row>
    <row r="69" spans="1:16" ht="12.75" hidden="1" customHeight="1">
      <c r="B69" s="62"/>
      <c r="D69" s="474" t="s">
        <v>92</v>
      </c>
      <c r="E69" s="482"/>
      <c r="F69" s="50"/>
    </row>
    <row r="70" spans="1:16" ht="27" hidden="1" customHeight="1">
      <c r="B70" s="499" t="s">
        <v>6</v>
      </c>
      <c r="C70" s="500"/>
      <c r="D70" s="501" t="s">
        <v>252</v>
      </c>
      <c r="E70" s="6"/>
      <c r="F70" s="50"/>
    </row>
    <row r="71" spans="1:16" ht="13.5" hidden="1" customHeight="1">
      <c r="B71" s="63"/>
      <c r="D71" s="474" t="s">
        <v>92</v>
      </c>
      <c r="E71" s="482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9" customFormat="1" ht="83.4" customHeight="1">
      <c r="A73" s="601" t="s">
        <v>258</v>
      </c>
      <c r="B73" s="601"/>
      <c r="C73" s="440"/>
      <c r="D73" s="602" t="s">
        <v>259</v>
      </c>
      <c r="E73" s="602"/>
      <c r="G73" s="603" t="s">
        <v>260</v>
      </c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35"/>
  <sheetViews>
    <sheetView tabSelected="1" view="pageBreakPreview" topLeftCell="A59" zoomScaleSheetLayoutView="100" workbookViewId="0">
      <selection activeCell="C119" sqref="C119"/>
    </sheetView>
  </sheetViews>
  <sheetFormatPr defaultColWidth="9.109375" defaultRowHeight="15"/>
  <cols>
    <col min="1" max="1" width="4.88671875" style="87" customWidth="1"/>
    <col min="2" max="2" width="57.5546875" style="456" customWidth="1"/>
    <col min="3" max="3" width="12.109375" style="87" customWidth="1"/>
    <col min="4" max="5" width="13.6640625" style="87" customWidth="1"/>
    <col min="6" max="6" width="14.109375" style="600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19"/>
      <c r="B1" s="520"/>
      <c r="C1" s="512"/>
      <c r="D1" s="512"/>
      <c r="E1" s="512"/>
      <c r="F1" s="590" t="s">
        <v>172</v>
      </c>
      <c r="G1" s="511">
        <f>+'Ekamut-caxs'!E1+1</f>
        <v>10</v>
      </c>
      <c r="H1" s="112"/>
      <c r="L1" s="44"/>
    </row>
    <row r="2" spans="1:15" s="81" customFormat="1" ht="17.399999999999999">
      <c r="A2" s="519"/>
      <c r="B2" s="521"/>
      <c r="C2" s="522"/>
      <c r="D2" s="522"/>
      <c r="E2" s="522"/>
      <c r="F2" s="539" t="s">
        <v>39</v>
      </c>
      <c r="G2" s="539"/>
      <c r="H2" s="112"/>
      <c r="L2" s="44"/>
    </row>
    <row r="3" spans="1:15" s="81" customFormat="1" ht="17.399999999999999">
      <c r="A3" s="519"/>
      <c r="B3" s="521"/>
      <c r="C3" s="522"/>
      <c r="D3" s="522"/>
      <c r="E3" s="540" t="s">
        <v>246</v>
      </c>
      <c r="F3" s="540"/>
      <c r="G3" s="540"/>
      <c r="H3" s="112"/>
      <c r="L3" s="44"/>
    </row>
    <row r="4" spans="1:15" s="81" customFormat="1" ht="26.25" customHeight="1">
      <c r="A4" s="519"/>
      <c r="B4" s="521"/>
      <c r="C4" s="522"/>
      <c r="D4" s="522"/>
      <c r="E4" s="541" t="str">
        <f>+'Ekamut-caxs'!D4</f>
        <v xml:space="preserve">_____. _____. 2023թ. </v>
      </c>
      <c r="F4" s="541"/>
      <c r="G4" s="541"/>
      <c r="H4" s="112"/>
      <c r="L4" s="44"/>
    </row>
    <row r="5" spans="1:15" s="81" customFormat="1" ht="24.75" customHeight="1">
      <c r="A5" s="519"/>
      <c r="B5" s="521"/>
      <c r="C5" s="522"/>
      <c r="D5" s="522"/>
      <c r="E5" s="541" t="str">
        <f>+'Ekamut-caxs'!C5</f>
        <v xml:space="preserve">հ. __________- Ա որոշմամբ </v>
      </c>
      <c r="F5" s="541"/>
      <c r="G5" s="541"/>
      <c r="H5" s="112"/>
      <c r="L5" s="44"/>
    </row>
    <row r="6" spans="1:15" s="80" customFormat="1" ht="18" customHeight="1">
      <c r="A6" s="537" t="s">
        <v>40</v>
      </c>
      <c r="B6" s="537"/>
      <c r="C6" s="537"/>
      <c r="D6" s="537"/>
      <c r="E6" s="537"/>
      <c r="F6" s="537"/>
      <c r="G6" s="477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1" t="str">
        <f>+'Ekamut-caxs'!A7:D7</f>
        <v xml:space="preserve">«Երևանի Տ.Չուխաջյանի անվան երաժշտական դպրոց» ՀՈԱԿ-ի </v>
      </c>
      <c r="B7" s="531"/>
      <c r="C7" s="531"/>
      <c r="D7" s="531"/>
      <c r="E7" s="531"/>
      <c r="F7" s="531"/>
      <c r="G7" s="472"/>
      <c r="H7" s="485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2" t="s">
        <v>221</v>
      </c>
      <c r="B8" s="532"/>
      <c r="C8" s="532"/>
      <c r="D8" s="532"/>
      <c r="E8" s="532"/>
      <c r="F8" s="532"/>
      <c r="G8" s="473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591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592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9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593" t="s">
        <v>42</v>
      </c>
      <c r="G11" s="502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1856.8</v>
      </c>
      <c r="D12" s="261">
        <f>+F12</f>
        <v>1856.8</v>
      </c>
      <c r="E12" s="261">
        <f>+F12</f>
        <v>1856.8</v>
      </c>
      <c r="F12" s="594">
        <f>+'Dramakani hamematakan'!D6</f>
        <v>1856.8</v>
      </c>
      <c r="G12" s="503"/>
      <c r="H12" s="486"/>
      <c r="I12" s="354" t="str">
        <f>IF((D12-C12)&lt;0, (0),"")</f>
        <v/>
      </c>
      <c r="J12" s="354" t="str">
        <f t="shared" ref="I12:K31" si="0">IF((E12-D12)&lt;0, (0),"")</f>
        <v/>
      </c>
      <c r="K12" s="354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SUM(C14:C30)</f>
        <v>26258.3</v>
      </c>
      <c r="D13" s="261">
        <f>SUM(D14:D30)</f>
        <v>58627.199999999997</v>
      </c>
      <c r="E13" s="261">
        <f>SUM(E14:E30)</f>
        <v>90075.700000000012</v>
      </c>
      <c r="F13" s="594">
        <f>SUM(F14:F30)</f>
        <v>128073.4</v>
      </c>
      <c r="G13" s="504"/>
      <c r="H13" s="112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357">
        <v>23853.200000000001</v>
      </c>
      <c r="D14" s="357">
        <v>53669.7</v>
      </c>
      <c r="E14" s="357">
        <v>83486.100000000006</v>
      </c>
      <c r="F14" s="529">
        <f>+'Ekamut-caxs'!D11</f>
        <v>119265.9</v>
      </c>
      <c r="G14" s="505"/>
      <c r="H14" s="112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1"/>
      <c r="N14" s="81"/>
      <c r="O14" s="81"/>
    </row>
    <row r="15" spans="1:15" s="80" customFormat="1" ht="34.799999999999997">
      <c r="A15" s="69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8">
        <v>583.5</v>
      </c>
      <c r="D15" s="258">
        <v>1314.3</v>
      </c>
      <c r="E15" s="258">
        <v>2336.8000000000002</v>
      </c>
      <c r="F15" s="529">
        <f>+'Ekamut-caxs'!D12</f>
        <v>2832.5</v>
      </c>
      <c r="G15" s="505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f t="shared" ref="A16:A30" si="1">+A15+1</f>
        <v>3</v>
      </c>
      <c r="B16" s="268" t="str">
        <f>+'Ekamut-caxs'!B13</f>
        <v xml:space="preserve">Վճարովի ծառայություններից </v>
      </c>
      <c r="C16" s="357">
        <v>1818</v>
      </c>
      <c r="D16" s="357">
        <v>3636</v>
      </c>
      <c r="E16" s="357">
        <v>4242</v>
      </c>
      <c r="F16" s="529">
        <f>+'Ekamut-caxs'!D13</f>
        <v>5960</v>
      </c>
      <c r="G16" s="505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7"/>
      <c r="D17" s="357"/>
      <c r="E17" s="357"/>
      <c r="F17" s="595">
        <f>+'Ekamut-caxs'!D14</f>
        <v>0</v>
      </c>
      <c r="G17" s="506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7"/>
      <c r="D18" s="357"/>
      <c r="E18" s="357"/>
      <c r="F18" s="529">
        <f>+'Ekamut-caxs'!D15</f>
        <v>0</v>
      </c>
      <c r="G18" s="505"/>
      <c r="H18" s="487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7"/>
      <c r="D19" s="357"/>
      <c r="E19" s="357"/>
      <c r="F19" s="529">
        <f>+'Ekamut-caxs'!D16</f>
        <v>0</v>
      </c>
      <c r="G19" s="505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7"/>
      <c r="D20" s="357"/>
      <c r="E20" s="357"/>
      <c r="F20" s="595">
        <f>+'Ekamut-caxs'!D17</f>
        <v>0</v>
      </c>
      <c r="G20" s="506"/>
      <c r="H20" s="487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32</v>
      </c>
      <c r="C21" s="357"/>
      <c r="D21" s="357"/>
      <c r="E21" s="357"/>
      <c r="F21" s="595"/>
      <c r="G21" s="506"/>
      <c r="H21" s="487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4</v>
      </c>
      <c r="B22" s="448" t="str">
        <f>+'Ekamut-caxs'!B21</f>
        <v>Բանկի տոկոսից</v>
      </c>
      <c r="C22" s="357">
        <v>3.6</v>
      </c>
      <c r="D22" s="357">
        <v>7.2</v>
      </c>
      <c r="E22" s="357">
        <v>10.8</v>
      </c>
      <c r="F22" s="529">
        <f>+'Ekamut-caxs'!D21</f>
        <v>15</v>
      </c>
      <c r="G22" s="505"/>
      <c r="H22" s="487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1"/>
      <c r="N22" s="81"/>
      <c r="O22" s="81"/>
    </row>
    <row r="23" spans="1:15" s="80" customFormat="1" ht="16.5" hidden="1" customHeight="1">
      <c r="A23" s="69"/>
      <c r="B23" s="448"/>
      <c r="C23" s="357"/>
      <c r="D23" s="357"/>
      <c r="E23" s="357"/>
      <c r="F23" s="529"/>
      <c r="G23" s="505"/>
      <c r="H23" s="487"/>
      <c r="I23" s="354"/>
      <c r="J23" s="354"/>
      <c r="K23" s="354"/>
      <c r="L23" s="44"/>
      <c r="M23" s="81"/>
      <c r="N23" s="81"/>
      <c r="O23" s="81"/>
    </row>
    <row r="24" spans="1:15" s="80" customFormat="1" ht="16.5" hidden="1" customHeight="1">
      <c r="A24" s="69"/>
      <c r="B24" s="448"/>
      <c r="C24" s="357"/>
      <c r="D24" s="357"/>
      <c r="E24" s="357"/>
      <c r="F24" s="529"/>
      <c r="G24" s="505"/>
      <c r="H24" s="487"/>
      <c r="I24" s="354"/>
      <c r="J24" s="354"/>
      <c r="K24" s="354"/>
      <c r="L24" s="44"/>
      <c r="M24" s="81"/>
      <c r="N24" s="81"/>
      <c r="O24" s="81"/>
    </row>
    <row r="25" spans="1:15" s="80" customFormat="1" ht="16.5" hidden="1" customHeight="1">
      <c r="A25" s="69"/>
      <c r="B25" s="448"/>
      <c r="C25" s="357"/>
      <c r="D25" s="357"/>
      <c r="E25" s="357"/>
      <c r="F25" s="529"/>
      <c r="G25" s="505"/>
      <c r="H25" s="487"/>
      <c r="I25" s="354"/>
      <c r="J25" s="354"/>
      <c r="K25" s="354"/>
      <c r="L25" s="44"/>
      <c r="M25" s="81"/>
      <c r="N25" s="81"/>
      <c r="O25" s="81"/>
    </row>
    <row r="26" spans="1:15" s="80" customFormat="1" ht="16.5" hidden="1" customHeight="1">
      <c r="A26" s="69"/>
      <c r="B26" s="448"/>
      <c r="C26" s="357"/>
      <c r="D26" s="357"/>
      <c r="E26" s="357"/>
      <c r="F26" s="529"/>
      <c r="G26" s="505"/>
      <c r="H26" s="487"/>
      <c r="I26" s="354"/>
      <c r="J26" s="354"/>
      <c r="K26" s="354"/>
      <c r="L26" s="44"/>
      <c r="M26" s="81"/>
      <c r="N26" s="81"/>
      <c r="O26" s="81"/>
    </row>
    <row r="27" spans="1:15" s="80" customFormat="1" ht="16.5" hidden="1" customHeight="1">
      <c r="A27" s="69"/>
      <c r="B27" s="448"/>
      <c r="C27" s="357"/>
      <c r="D27" s="357"/>
      <c r="E27" s="357"/>
      <c r="F27" s="529"/>
      <c r="G27" s="505"/>
      <c r="H27" s="487"/>
      <c r="I27" s="354"/>
      <c r="J27" s="354"/>
      <c r="K27" s="354"/>
      <c r="L27" s="44"/>
      <c r="M27" s="81"/>
      <c r="N27" s="81"/>
      <c r="O27" s="81"/>
    </row>
    <row r="28" spans="1:15" s="80" customFormat="1" ht="16.5" hidden="1" customHeight="1">
      <c r="A28" s="69"/>
      <c r="B28" s="448"/>
      <c r="C28" s="357"/>
      <c r="D28" s="357"/>
      <c r="E28" s="357"/>
      <c r="F28" s="529"/>
      <c r="G28" s="505"/>
      <c r="H28" s="487"/>
      <c r="I28" s="354"/>
      <c r="J28" s="354"/>
      <c r="K28" s="354"/>
      <c r="L28" s="44"/>
      <c r="M28" s="81"/>
      <c r="N28" s="81"/>
      <c r="O28" s="81"/>
    </row>
    <row r="29" spans="1:15" s="81" customFormat="1" ht="16.5" hidden="1" customHeight="1">
      <c r="A29" s="69">
        <f>+A22+1</f>
        <v>5</v>
      </c>
      <c r="B29" s="450">
        <f>+'Ekamut-caxs'!B22</f>
        <v>0</v>
      </c>
      <c r="C29" s="357"/>
      <c r="D29" s="357"/>
      <c r="E29" s="357"/>
      <c r="F29" s="595">
        <f>+'Ekamut-caxs'!D22</f>
        <v>0</v>
      </c>
      <c r="G29" s="507"/>
      <c r="H29" s="524" t="s">
        <v>217</v>
      </c>
      <c r="I29" s="435" t="str">
        <f t="shared" si="0"/>
        <v/>
      </c>
      <c r="J29" s="435" t="str">
        <f t="shared" si="0"/>
        <v/>
      </c>
      <c r="K29" s="435" t="str">
        <f t="shared" si="0"/>
        <v/>
      </c>
      <c r="L29" s="44"/>
    </row>
    <row r="30" spans="1:15" s="81" customFormat="1" ht="16.5" hidden="1" customHeight="1">
      <c r="A30" s="69">
        <f t="shared" si="1"/>
        <v>6</v>
      </c>
      <c r="B30" s="450">
        <f>+'Ekamut-caxs'!B23</f>
        <v>0</v>
      </c>
      <c r="C30" s="357"/>
      <c r="D30" s="357"/>
      <c r="E30" s="357"/>
      <c r="F30" s="595">
        <f>+'Ekamut-caxs'!D23</f>
        <v>0</v>
      </c>
      <c r="G30" s="507"/>
      <c r="H30" s="524"/>
      <c r="I30" s="435" t="str">
        <f t="shared" si="0"/>
        <v/>
      </c>
      <c r="J30" s="435" t="str">
        <f t="shared" si="0"/>
        <v/>
      </c>
      <c r="K30" s="435" t="str">
        <f t="shared" si="0"/>
        <v/>
      </c>
      <c r="L30" s="44"/>
    </row>
    <row r="31" spans="1:15" s="80" customFormat="1" ht="36">
      <c r="A31" s="13" t="s">
        <v>33</v>
      </c>
      <c r="B31" s="14" t="s">
        <v>81</v>
      </c>
      <c r="C31" s="261">
        <f>C32+C90+C103</f>
        <v>25519.200000000001</v>
      </c>
      <c r="D31" s="261">
        <f>D32+D90+D103</f>
        <v>60429.299999999996</v>
      </c>
      <c r="E31" s="261">
        <f>E32+E90+E103</f>
        <v>91821.999999999985</v>
      </c>
      <c r="F31" s="594">
        <f>F32+F90+F103</f>
        <v>128997.6</v>
      </c>
      <c r="G31" s="504"/>
      <c r="H31" s="351">
        <f>+F12-F88</f>
        <v>1432.6</v>
      </c>
      <c r="I31" s="354" t="str">
        <f t="shared" si="0"/>
        <v/>
      </c>
      <c r="J31" s="354" t="str">
        <f t="shared" si="0"/>
        <v/>
      </c>
      <c r="K31" s="354" t="str">
        <f t="shared" si="0"/>
        <v/>
      </c>
      <c r="L31" s="44"/>
      <c r="M31" s="81"/>
      <c r="N31" s="81"/>
      <c r="O31" s="81"/>
    </row>
    <row r="32" spans="1:15" s="80" customFormat="1" ht="18">
      <c r="A32" s="16" t="s">
        <v>54</v>
      </c>
      <c r="B32" s="14" t="s">
        <v>57</v>
      </c>
      <c r="C32" s="261">
        <f>SUM(C33,C36:C41,C45:C84,C88:C89)</f>
        <v>25019.200000000001</v>
      </c>
      <c r="D32" s="261">
        <f>SUM(D33,D36:D41,D45:D84,D88:D89)</f>
        <v>59929.299999999996</v>
      </c>
      <c r="E32" s="261">
        <f>SUM(E33,E36:E41,E45:E84,E88:E89)</f>
        <v>91321.999999999985</v>
      </c>
      <c r="F32" s="594">
        <f>SUM(F33,F36:F41,F45:F84,F88:F89)</f>
        <v>128497.60000000001</v>
      </c>
      <c r="G32" s="504"/>
      <c r="H32" s="353"/>
      <c r="I32" s="354" t="str">
        <f t="shared" ref="I32:K105" si="2">IF((D32-C32)&lt;0, (0),"")</f>
        <v/>
      </c>
      <c r="J32" s="354" t="str">
        <f t="shared" si="2"/>
        <v/>
      </c>
      <c r="K32" s="354" t="str">
        <f t="shared" si="2"/>
        <v/>
      </c>
      <c r="L32" s="44"/>
      <c r="M32" s="81"/>
      <c r="N32" s="81"/>
      <c r="O32" s="81"/>
    </row>
    <row r="33" spans="1:15" s="100" customFormat="1" ht="18" customHeight="1">
      <c r="A33" s="69">
        <v>1</v>
      </c>
      <c r="B33" s="320" t="str">
        <f>+'Ekamut-caxs'!B27</f>
        <v>Աշխատավարձի գծով, որից՝</v>
      </c>
      <c r="C33" s="357">
        <v>22800</v>
      </c>
      <c r="D33" s="357">
        <v>57242</v>
      </c>
      <c r="E33" s="357">
        <v>88320.2</v>
      </c>
      <c r="F33" s="529">
        <f>+'Ekamut-caxs'!D27</f>
        <v>124520.2</v>
      </c>
      <c r="G33" s="505"/>
      <c r="H33" s="352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106"/>
      <c r="M33" s="99"/>
      <c r="N33" s="99"/>
      <c r="O33" s="99"/>
    </row>
    <row r="34" spans="1:15" s="90" customFormat="1">
      <c r="A34" s="28">
        <v>1.1000000000000001</v>
      </c>
      <c r="B34" s="449" t="str">
        <f>+'Ekamut-caxs'!B28</f>
        <v>վճարովի ծառայության գծով</v>
      </c>
      <c r="C34" s="246">
        <v>1281.7</v>
      </c>
      <c r="D34" s="246">
        <v>2563.5</v>
      </c>
      <c r="E34" s="246">
        <v>3013.5</v>
      </c>
      <c r="F34" s="596">
        <f>+'Ekamut-caxs'!D28</f>
        <v>5127</v>
      </c>
      <c r="G34" s="508"/>
      <c r="H34" s="351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107"/>
      <c r="M34" s="89"/>
      <c r="N34" s="89"/>
      <c r="O34" s="89"/>
    </row>
    <row r="35" spans="1:15" s="90" customFormat="1" hidden="1">
      <c r="A35" s="28">
        <v>1.2</v>
      </c>
      <c r="B35" s="483">
        <f>+'Ekamut-caxs'!B29</f>
        <v>0</v>
      </c>
      <c r="C35" s="246"/>
      <c r="D35" s="246"/>
      <c r="E35" s="246"/>
      <c r="F35" s="596">
        <f>+'Ekamut-caxs'!D29</f>
        <v>0</v>
      </c>
      <c r="G35" s="508"/>
      <c r="H35" s="352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107"/>
      <c r="M35" s="89"/>
      <c r="N35" s="89"/>
      <c r="O35" s="89"/>
    </row>
    <row r="36" spans="1:15" s="102" customFormat="1" ht="17.399999999999999">
      <c r="A36" s="69">
        <f>+A33+1</f>
        <v>2</v>
      </c>
      <c r="B36" s="268" t="str">
        <f>+'Ekamut-caxs'!B30</f>
        <v>Ջեռուցման գծով</v>
      </c>
      <c r="C36" s="357">
        <v>1083.7</v>
      </c>
      <c r="D36" s="357">
        <v>1094.7</v>
      </c>
      <c r="E36" s="357">
        <v>1094.7</v>
      </c>
      <c r="F36" s="529">
        <f>+'Ekamut-caxs'!D30</f>
        <v>1544.6</v>
      </c>
      <c r="G36" s="505"/>
      <c r="H36" s="484"/>
      <c r="I36" s="354" t="str">
        <f t="shared" si="2"/>
        <v/>
      </c>
      <c r="J36" s="354" t="str">
        <f t="shared" si="2"/>
        <v/>
      </c>
      <c r="K36" s="354" t="str">
        <f t="shared" si="2"/>
        <v/>
      </c>
      <c r="L36" s="94"/>
      <c r="M36" s="101"/>
      <c r="N36" s="101"/>
      <c r="O36" s="101"/>
    </row>
    <row r="37" spans="1:15" s="102" customFormat="1" ht="17.399999999999999">
      <c r="A37" s="69">
        <f>+A36+1</f>
        <v>3</v>
      </c>
      <c r="B37" s="268" t="str">
        <f>+'Ekamut-caxs'!B31</f>
        <v>Էլեկտրաէներգիայի գծով</v>
      </c>
      <c r="C37" s="357">
        <v>133.9</v>
      </c>
      <c r="D37" s="357">
        <v>162.9</v>
      </c>
      <c r="E37" s="357">
        <v>181.8</v>
      </c>
      <c r="F37" s="529">
        <f>+'Ekamut-caxs'!D31</f>
        <v>323.60000000000002</v>
      </c>
      <c r="G37" s="505"/>
      <c r="H37" s="484"/>
      <c r="I37" s="354" t="str">
        <f t="shared" si="2"/>
        <v/>
      </c>
      <c r="J37" s="354" t="str">
        <f t="shared" si="2"/>
        <v/>
      </c>
      <c r="K37" s="354" t="str">
        <f t="shared" si="2"/>
        <v/>
      </c>
      <c r="L37" s="94"/>
      <c r="M37" s="101"/>
      <c r="N37" s="101"/>
      <c r="O37" s="101"/>
    </row>
    <row r="38" spans="1:15" s="102" customFormat="1" ht="17.399999999999999">
      <c r="A38" s="69">
        <f t="shared" ref="A38:A40" si="3">+A37+1</f>
        <v>4</v>
      </c>
      <c r="B38" s="268" t="str">
        <f>+'Ekamut-caxs'!B32</f>
        <v>Ջրմուղ-կոյուղու գծով</v>
      </c>
      <c r="C38" s="357">
        <v>40.299999999999997</v>
      </c>
      <c r="D38" s="357">
        <v>59.3</v>
      </c>
      <c r="E38" s="357">
        <v>67.8</v>
      </c>
      <c r="F38" s="529">
        <f>+'Ekamut-caxs'!D32</f>
        <v>80.8</v>
      </c>
      <c r="G38" s="505"/>
      <c r="H38" s="484"/>
      <c r="I38" s="354" t="str">
        <f t="shared" si="2"/>
        <v/>
      </c>
      <c r="J38" s="354" t="str">
        <f t="shared" si="2"/>
        <v/>
      </c>
      <c r="K38" s="354" t="str">
        <f t="shared" si="2"/>
        <v/>
      </c>
      <c r="L38" s="94"/>
      <c r="M38" s="101"/>
      <c r="N38" s="101"/>
      <c r="O38" s="101"/>
    </row>
    <row r="39" spans="1:15" s="102" customFormat="1" ht="17.399999999999999">
      <c r="A39" s="69">
        <f t="shared" si="3"/>
        <v>5</v>
      </c>
      <c r="B39" s="268" t="str">
        <f>+'Ekamut-caxs'!B33</f>
        <v>Աղբահանության գծով</v>
      </c>
      <c r="C39" s="357">
        <v>15.3</v>
      </c>
      <c r="D39" s="357">
        <v>30.6</v>
      </c>
      <c r="E39" s="357">
        <v>45.9</v>
      </c>
      <c r="F39" s="529">
        <f>+'Ekamut-caxs'!D33</f>
        <v>60.5</v>
      </c>
      <c r="G39" s="505"/>
      <c r="H39" s="484"/>
      <c r="I39" s="354" t="str">
        <f t="shared" si="2"/>
        <v/>
      </c>
      <c r="J39" s="354" t="str">
        <f t="shared" si="2"/>
        <v/>
      </c>
      <c r="K39" s="354" t="str">
        <f t="shared" si="2"/>
        <v/>
      </c>
      <c r="L39" s="94"/>
      <c r="M39" s="101"/>
      <c r="N39" s="101"/>
      <c r="O39" s="101"/>
    </row>
    <row r="40" spans="1:15" s="102" customFormat="1" ht="17.399999999999999" hidden="1">
      <c r="A40" s="69">
        <f t="shared" si="3"/>
        <v>6</v>
      </c>
      <c r="B40" s="268" t="str">
        <f>+'Ekamut-caxs'!B34</f>
        <v>Ախտաբանության գծով</v>
      </c>
      <c r="C40" s="357"/>
      <c r="D40" s="357"/>
      <c r="E40" s="357"/>
      <c r="F40" s="529">
        <f>+'Ekamut-caxs'!D34</f>
        <v>0</v>
      </c>
      <c r="G40" s="505"/>
      <c r="H40" s="484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v>6</v>
      </c>
      <c r="B41" s="268" t="str">
        <f>+'Ekamut-caxs'!B35</f>
        <v>Կապի գծով, այդ թվում`</v>
      </c>
      <c r="C41" s="357">
        <f>SUM(C42:C44)</f>
        <v>98.8</v>
      </c>
      <c r="D41" s="357">
        <f t="shared" ref="D41" si="4">SUM(D42:D44)</f>
        <v>197.6</v>
      </c>
      <c r="E41" s="357">
        <f>SUM(E42:E44)</f>
        <v>296.39999999999998</v>
      </c>
      <c r="F41" s="529">
        <f>SUM(F42:F44)</f>
        <v>395.2</v>
      </c>
      <c r="G41" s="505"/>
      <c r="H41" s="484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4"/>
      <c r="M41" s="101"/>
      <c r="N41" s="101"/>
      <c r="O41" s="101"/>
    </row>
    <row r="42" spans="1:15">
      <c r="A42" s="28">
        <v>6.1</v>
      </c>
      <c r="B42" s="449" t="str">
        <f>+'Ekamut-caxs'!B36</f>
        <v>բաժանորդային վճար</v>
      </c>
      <c r="C42" s="246">
        <v>28.8</v>
      </c>
      <c r="D42" s="246">
        <v>57.6</v>
      </c>
      <c r="E42" s="246">
        <v>86.4</v>
      </c>
      <c r="F42" s="596">
        <f>+'Ekamut-caxs'!D36</f>
        <v>115.2</v>
      </c>
      <c r="G42" s="508"/>
      <c r="H42" s="353"/>
      <c r="I42" s="354" t="str">
        <f t="shared" si="2"/>
        <v/>
      </c>
      <c r="J42" s="354" t="str">
        <f t="shared" si="2"/>
        <v/>
      </c>
      <c r="K42" s="354" t="str">
        <f t="shared" si="2"/>
        <v/>
      </c>
    </row>
    <row r="43" spans="1:15">
      <c r="A43" s="28">
        <v>6.2</v>
      </c>
      <c r="B43" s="449" t="str">
        <f>+'Ekamut-caxs'!B37</f>
        <v>րոպեավճար</v>
      </c>
      <c r="C43" s="246">
        <v>25</v>
      </c>
      <c r="D43" s="246">
        <v>50</v>
      </c>
      <c r="E43" s="246">
        <v>75</v>
      </c>
      <c r="F43" s="596">
        <f>+'Ekamut-caxs'!D37</f>
        <v>100</v>
      </c>
      <c r="G43" s="508"/>
      <c r="H43" s="353"/>
      <c r="I43" s="354" t="str">
        <f t="shared" si="2"/>
        <v/>
      </c>
      <c r="J43" s="354" t="str">
        <f t="shared" si="2"/>
        <v/>
      </c>
      <c r="K43" s="354" t="str">
        <f t="shared" si="2"/>
        <v/>
      </c>
    </row>
    <row r="44" spans="1:15">
      <c r="A44" s="28">
        <v>6.3</v>
      </c>
      <c r="B44" s="449" t="str">
        <f>+'Ekamut-caxs'!B38</f>
        <v>ինտերնետ կապ</v>
      </c>
      <c r="C44" s="246">
        <v>45</v>
      </c>
      <c r="D44" s="246">
        <v>90</v>
      </c>
      <c r="E44" s="246">
        <v>135</v>
      </c>
      <c r="F44" s="596">
        <f>+'Ekamut-caxs'!D38</f>
        <v>180</v>
      </c>
      <c r="G44" s="508"/>
      <c r="H44" s="353"/>
      <c r="I44" s="354" t="str">
        <f t="shared" si="2"/>
        <v/>
      </c>
      <c r="J44" s="354" t="str">
        <f t="shared" si="2"/>
        <v/>
      </c>
      <c r="K44" s="354" t="str">
        <f t="shared" si="2"/>
        <v/>
      </c>
    </row>
    <row r="45" spans="1:15" s="102" customFormat="1" ht="17.399999999999999">
      <c r="A45" s="69">
        <f>+A41+1</f>
        <v>7</v>
      </c>
      <c r="B45" s="268" t="str">
        <f>+'Ekamut-caxs'!B39</f>
        <v>Բանկային ծառայության գծով</v>
      </c>
      <c r="C45" s="357">
        <v>5</v>
      </c>
      <c r="D45" s="357">
        <v>10</v>
      </c>
      <c r="E45" s="357">
        <v>15</v>
      </c>
      <c r="F45" s="529">
        <f>+'Ekamut-caxs'!D39</f>
        <v>15</v>
      </c>
      <c r="G45" s="505"/>
      <c r="H45" s="484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f t="shared" ref="A46:A83" si="5">+A45+1</f>
        <v>8</v>
      </c>
      <c r="B46" s="268" t="str">
        <f>+'Ekamut-caxs'!B40</f>
        <v>Տնտեսական ապրանքների գծով</v>
      </c>
      <c r="C46" s="357">
        <v>40</v>
      </c>
      <c r="D46" s="357">
        <v>60</v>
      </c>
      <c r="E46" s="357">
        <v>90</v>
      </c>
      <c r="F46" s="529">
        <f>+'Ekamut-caxs'!D40</f>
        <v>120</v>
      </c>
      <c r="G46" s="505"/>
      <c r="H46" s="484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9</v>
      </c>
      <c r="B47" s="268" t="str">
        <f>+'Ekamut-caxs'!B41</f>
        <v>Գրասենյակային ապրանքների գծով</v>
      </c>
      <c r="C47" s="357">
        <v>40</v>
      </c>
      <c r="D47" s="357">
        <v>80</v>
      </c>
      <c r="E47" s="357">
        <v>90</v>
      </c>
      <c r="F47" s="529">
        <f>+'Ekamut-caxs'!D41</f>
        <v>130</v>
      </c>
      <c r="G47" s="505"/>
      <c r="H47" s="484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4"/>
      <c r="M47" s="101"/>
      <c r="N47" s="101"/>
      <c r="O47" s="101"/>
    </row>
    <row r="48" spans="1:15" s="102" customFormat="1" ht="17.399999999999999">
      <c r="A48" s="69">
        <f t="shared" si="5"/>
        <v>10</v>
      </c>
      <c r="B48" s="268" t="str">
        <f>+'Ekamut-caxs'!B42</f>
        <v>Փոքրարժեք կամ արագամաշ առարկաների գծով</v>
      </c>
      <c r="C48" s="357">
        <v>30</v>
      </c>
      <c r="D48" s="357">
        <v>60</v>
      </c>
      <c r="E48" s="357">
        <v>70</v>
      </c>
      <c r="F48" s="529">
        <f>+'Ekamut-caxs'!D42</f>
        <v>98</v>
      </c>
      <c r="G48" s="505"/>
      <c r="H48" s="484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4"/>
      <c r="M48" s="101"/>
      <c r="N48" s="101"/>
      <c r="O48" s="101"/>
    </row>
    <row r="49" spans="1:15" s="102" customFormat="1" ht="17.399999999999999">
      <c r="A49" s="69">
        <f t="shared" si="5"/>
        <v>11</v>
      </c>
      <c r="B49" s="268" t="str">
        <f>+'Ekamut-caxs'!B43</f>
        <v>Ուսումնական նյութերի գծով</v>
      </c>
      <c r="C49" s="357">
        <v>20</v>
      </c>
      <c r="D49" s="357">
        <v>100</v>
      </c>
      <c r="E49" s="357">
        <v>100</v>
      </c>
      <c r="F49" s="529">
        <f>+'Ekamut-caxs'!D43</f>
        <v>100</v>
      </c>
      <c r="G49" s="505"/>
      <c r="H49" s="484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12</v>
      </c>
      <c r="B50" s="268" t="str">
        <f>+'Ekamut-caxs'!B44</f>
        <v>Դեղորայքի գծով</v>
      </c>
      <c r="C50" s="357"/>
      <c r="D50" s="357"/>
      <c r="E50" s="357"/>
      <c r="F50" s="529">
        <f>+'Ekamut-caxs'!D44</f>
        <v>0</v>
      </c>
      <c r="G50" s="505"/>
      <c r="H50" s="484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4"/>
      <c r="M50" s="101"/>
      <c r="N50" s="101"/>
      <c r="O50" s="101"/>
    </row>
    <row r="51" spans="1:15" s="102" customFormat="1" ht="17.399999999999999" hidden="1">
      <c r="A51" s="69">
        <f t="shared" si="5"/>
        <v>13</v>
      </c>
      <c r="B51" s="268" t="str">
        <f>+'Ekamut-caxs'!B45</f>
        <v>Բուժ.ծառայության գծով</v>
      </c>
      <c r="C51" s="357"/>
      <c r="D51" s="357"/>
      <c r="E51" s="357"/>
      <c r="F51" s="529">
        <f>+'Ekamut-caxs'!D45</f>
        <v>0</v>
      </c>
      <c r="G51" s="505"/>
      <c r="H51" s="484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4"/>
      <c r="M51" s="101"/>
      <c r="N51" s="101"/>
      <c r="O51" s="101"/>
    </row>
    <row r="52" spans="1:15" s="102" customFormat="1" ht="17.399999999999999">
      <c r="A52" s="69">
        <v>12</v>
      </c>
      <c r="B52" s="268" t="str">
        <f>+'Ekamut-caxs'!B46</f>
        <v>Ընթացիկ վերանորոգման գծով</v>
      </c>
      <c r="C52" s="357"/>
      <c r="D52" s="357"/>
      <c r="E52" s="357"/>
      <c r="F52" s="529">
        <f>+'Ekamut-caxs'!D46</f>
        <v>100</v>
      </c>
      <c r="G52" s="505"/>
      <c r="H52" s="484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13</v>
      </c>
      <c r="B53" s="268" t="str">
        <f>+'Ekamut-caxs'!B47</f>
        <v>Ջեռուցման համակարգի սպասարկման գծով</v>
      </c>
      <c r="C53" s="357">
        <v>50</v>
      </c>
      <c r="D53" s="357">
        <v>50</v>
      </c>
      <c r="E53" s="357">
        <v>80</v>
      </c>
      <c r="F53" s="529">
        <f>+'Ekamut-caxs'!D47</f>
        <v>97.5</v>
      </c>
      <c r="G53" s="505"/>
      <c r="H53" s="484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14</v>
      </c>
      <c r="B54" s="268" t="str">
        <f>+'Ekamut-caxs'!B48</f>
        <v>Կաթսայատան սպասարկման գծով</v>
      </c>
      <c r="C54" s="357"/>
      <c r="D54" s="357"/>
      <c r="E54" s="357"/>
      <c r="F54" s="529">
        <f>+'Ekamut-caxs'!D48</f>
        <v>0</v>
      </c>
      <c r="G54" s="505"/>
      <c r="H54" s="484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15</v>
      </c>
      <c r="B55" s="268" t="str">
        <f>+'Ekamut-caxs'!B49</f>
        <v>Սպասարկման և կոմունալ համավճարների գծով</v>
      </c>
      <c r="C55" s="357"/>
      <c r="D55" s="357"/>
      <c r="E55" s="357"/>
      <c r="F55" s="529">
        <f>+'Ekamut-caxs'!D49</f>
        <v>0</v>
      </c>
      <c r="G55" s="505"/>
      <c r="H55" s="484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16</v>
      </c>
      <c r="B56" s="268" t="str">
        <f>+'Ekamut-caxs'!B50</f>
        <v>Գնումների համակարգողի ծառայության գծով</v>
      </c>
      <c r="C56" s="357"/>
      <c r="D56" s="357"/>
      <c r="E56" s="357"/>
      <c r="F56" s="529">
        <f>+'Ekamut-caxs'!D50</f>
        <v>0</v>
      </c>
      <c r="G56" s="505"/>
      <c r="H56" s="484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4"/>
      <c r="M56" s="101"/>
      <c r="N56" s="101"/>
      <c r="O56" s="101"/>
    </row>
    <row r="57" spans="1:15" s="102" customFormat="1" ht="21" customHeight="1">
      <c r="A57" s="69">
        <v>14</v>
      </c>
      <c r="B57" s="268" t="str">
        <f>+'Ekamut-caxs'!B51</f>
        <v>Համակարգիչների տեխնիկական սպասարկման գծով</v>
      </c>
      <c r="C57" s="357">
        <v>30</v>
      </c>
      <c r="D57" s="357">
        <v>50</v>
      </c>
      <c r="E57" s="357">
        <v>60</v>
      </c>
      <c r="F57" s="529">
        <f>+'Ekamut-caxs'!D51</f>
        <v>80</v>
      </c>
      <c r="G57" s="505"/>
      <c r="H57" s="484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4"/>
      <c r="M57" s="101"/>
      <c r="N57" s="101"/>
      <c r="O57" s="101"/>
    </row>
    <row r="58" spans="1:15" s="102" customFormat="1" ht="21.6" customHeight="1">
      <c r="A58" s="69">
        <v>15</v>
      </c>
      <c r="B58" s="268" t="str">
        <f>+'Ekamut-caxs'!B52</f>
        <v>Համակարգչային ծրագրի և կայքի սպասարկման գծով</v>
      </c>
      <c r="C58" s="357">
        <v>105</v>
      </c>
      <c r="D58" s="357">
        <v>105</v>
      </c>
      <c r="E58" s="357">
        <v>105</v>
      </c>
      <c r="F58" s="529">
        <f>+'Ekamut-caxs'!D52</f>
        <v>105</v>
      </c>
      <c r="G58" s="505"/>
      <c r="H58" s="484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 t="shared" si="5"/>
        <v>16</v>
      </c>
      <c r="B59" s="268" t="str">
        <f>+'Ekamut-caxs'!B53</f>
        <v>էլ․ստորագրության գծով</v>
      </c>
      <c r="C59" s="357">
        <v>3</v>
      </c>
      <c r="D59" s="357">
        <v>3</v>
      </c>
      <c r="E59" s="357">
        <v>3</v>
      </c>
      <c r="F59" s="529">
        <f>+'Ekamut-caxs'!D53</f>
        <v>3</v>
      </c>
      <c r="G59" s="505"/>
      <c r="H59" s="484"/>
      <c r="I59" s="354" t="str">
        <f t="shared" si="2"/>
        <v/>
      </c>
      <c r="J59" s="354" t="str">
        <f t="shared" si="2"/>
        <v/>
      </c>
      <c r="K59" s="354" t="str">
        <f t="shared" si="2"/>
        <v/>
      </c>
      <c r="L59" s="94"/>
      <c r="M59" s="101"/>
      <c r="N59" s="101"/>
      <c r="O59" s="101"/>
    </row>
    <row r="60" spans="1:15" s="102" customFormat="1" ht="17.399999999999999" hidden="1">
      <c r="A60" s="69">
        <f t="shared" si="5"/>
        <v>17</v>
      </c>
      <c r="B60" s="268" t="str">
        <f>+'Ekamut-caxs'!B54</f>
        <v>Հայտարարության գծով</v>
      </c>
      <c r="C60" s="357"/>
      <c r="D60" s="357"/>
      <c r="E60" s="357"/>
      <c r="F60" s="529">
        <f>+'Ekamut-caxs'!D54</f>
        <v>0</v>
      </c>
      <c r="G60" s="505"/>
      <c r="H60" s="484"/>
      <c r="I60" s="354" t="str">
        <f t="shared" si="2"/>
        <v/>
      </c>
      <c r="J60" s="354" t="str">
        <f t="shared" si="2"/>
        <v/>
      </c>
      <c r="K60" s="354" t="str">
        <f t="shared" si="2"/>
        <v/>
      </c>
      <c r="L60" s="94"/>
      <c r="M60" s="101"/>
      <c r="N60" s="101"/>
      <c r="O60" s="101"/>
    </row>
    <row r="61" spans="1:15" s="102" customFormat="1" ht="17.399999999999999" hidden="1">
      <c r="A61" s="69">
        <f t="shared" si="5"/>
        <v>18</v>
      </c>
      <c r="B61" s="268" t="str">
        <f>+'Ekamut-caxs'!B55</f>
        <v>Բաժանորդագրության գծով</v>
      </c>
      <c r="C61" s="357"/>
      <c r="D61" s="357"/>
      <c r="E61" s="357"/>
      <c r="F61" s="529">
        <f>+'Ekamut-caxs'!D55</f>
        <v>0</v>
      </c>
      <c r="G61" s="505"/>
      <c r="H61" s="484"/>
      <c r="I61" s="354" t="str">
        <f t="shared" si="2"/>
        <v/>
      </c>
      <c r="J61" s="354" t="str">
        <f t="shared" si="2"/>
        <v/>
      </c>
      <c r="K61" s="354" t="str">
        <f t="shared" si="2"/>
        <v/>
      </c>
      <c r="L61" s="94"/>
      <c r="M61" s="101"/>
      <c r="N61" s="101"/>
      <c r="O61" s="101"/>
    </row>
    <row r="62" spans="1:15" s="102" customFormat="1" ht="17.399999999999999" hidden="1">
      <c r="A62" s="69">
        <f t="shared" si="5"/>
        <v>19</v>
      </c>
      <c r="B62" s="268" t="str">
        <f>+'Ekamut-caxs'!B56</f>
        <v>Վերապատրաստման գծով</v>
      </c>
      <c r="C62" s="357"/>
      <c r="D62" s="357"/>
      <c r="E62" s="357"/>
      <c r="F62" s="529">
        <f>+'Ekamut-caxs'!D56</f>
        <v>0</v>
      </c>
      <c r="G62" s="505"/>
      <c r="H62" s="484"/>
      <c r="I62" s="354" t="str">
        <f t="shared" si="2"/>
        <v/>
      </c>
      <c r="J62" s="354" t="str">
        <f t="shared" si="2"/>
        <v/>
      </c>
      <c r="K62" s="354" t="str">
        <f t="shared" si="2"/>
        <v/>
      </c>
      <c r="L62" s="94"/>
      <c r="M62" s="101"/>
      <c r="N62" s="101"/>
      <c r="O62" s="101"/>
    </row>
    <row r="63" spans="1:15" s="102" customFormat="1" ht="17.399999999999999">
      <c r="A63" s="69">
        <v>17</v>
      </c>
      <c r="B63" s="268" t="str">
        <f>+'Ekamut-caxs'!B57</f>
        <v>Միջոցառումների գծով</v>
      </c>
      <c r="C63" s="357">
        <v>100</v>
      </c>
      <c r="D63" s="357">
        <v>200</v>
      </c>
      <c r="E63" s="357">
        <v>278</v>
      </c>
      <c r="F63" s="529">
        <f>+'Ekamut-caxs'!D57</f>
        <v>300</v>
      </c>
      <c r="G63" s="505"/>
      <c r="H63" s="484"/>
      <c r="I63" s="354" t="str">
        <f t="shared" si="2"/>
        <v/>
      </c>
      <c r="J63" s="354" t="str">
        <f t="shared" si="2"/>
        <v/>
      </c>
      <c r="K63" s="354" t="str">
        <f t="shared" si="2"/>
        <v/>
      </c>
      <c r="L63" s="94"/>
      <c r="M63" s="101"/>
      <c r="N63" s="101"/>
      <c r="O63" s="101"/>
    </row>
    <row r="64" spans="1:15" s="102" customFormat="1" ht="17.399999999999999" hidden="1">
      <c r="A64" s="69"/>
      <c r="B64" s="268"/>
      <c r="C64" s="357"/>
      <c r="D64" s="357"/>
      <c r="E64" s="357"/>
      <c r="F64" s="529"/>
      <c r="G64" s="505"/>
      <c r="H64" s="484"/>
      <c r="I64" s="354"/>
      <c r="J64" s="354"/>
      <c r="K64" s="354"/>
      <c r="L64" s="94"/>
      <c r="M64" s="101"/>
      <c r="N64" s="101"/>
      <c r="O64" s="101"/>
    </row>
    <row r="65" spans="1:15" s="102" customFormat="1" ht="17.399999999999999" hidden="1">
      <c r="A65" s="69"/>
      <c r="B65" s="268"/>
      <c r="C65" s="357"/>
      <c r="D65" s="357"/>
      <c r="E65" s="357"/>
      <c r="F65" s="529"/>
      <c r="G65" s="505"/>
      <c r="H65" s="484"/>
      <c r="I65" s="354"/>
      <c r="J65" s="354"/>
      <c r="K65" s="354"/>
      <c r="L65" s="94"/>
      <c r="M65" s="101"/>
      <c r="N65" s="101"/>
      <c r="O65" s="101"/>
    </row>
    <row r="66" spans="1:15" s="102" customFormat="1" ht="17.399999999999999" hidden="1">
      <c r="A66" s="69"/>
      <c r="B66" s="268"/>
      <c r="C66" s="357"/>
      <c r="D66" s="357"/>
      <c r="E66" s="357"/>
      <c r="F66" s="529"/>
      <c r="G66" s="505"/>
      <c r="H66" s="484"/>
      <c r="I66" s="354"/>
      <c r="J66" s="354"/>
      <c r="K66" s="354"/>
      <c r="L66" s="94"/>
      <c r="M66" s="101"/>
      <c r="N66" s="101"/>
      <c r="O66" s="101"/>
    </row>
    <row r="67" spans="1:15" s="102" customFormat="1" ht="17.399999999999999" hidden="1">
      <c r="A67" s="69"/>
      <c r="B67" s="268"/>
      <c r="C67" s="357"/>
      <c r="D67" s="357"/>
      <c r="E67" s="357"/>
      <c r="F67" s="529"/>
      <c r="G67" s="505"/>
      <c r="H67" s="484"/>
      <c r="I67" s="354"/>
      <c r="J67" s="354"/>
      <c r="K67" s="354"/>
      <c r="L67" s="94"/>
      <c r="M67" s="101"/>
      <c r="N67" s="101"/>
      <c r="O67" s="101"/>
    </row>
    <row r="68" spans="1:15" s="102" customFormat="1" ht="17.399999999999999" hidden="1">
      <c r="A68" s="69"/>
      <c r="B68" s="268"/>
      <c r="C68" s="357"/>
      <c r="D68" s="357"/>
      <c r="E68" s="357"/>
      <c r="F68" s="529"/>
      <c r="G68" s="505"/>
      <c r="H68" s="484"/>
      <c r="I68" s="354"/>
      <c r="J68" s="354"/>
      <c r="K68" s="354"/>
      <c r="L68" s="94"/>
      <c r="M68" s="101"/>
      <c r="N68" s="101"/>
      <c r="O68" s="101"/>
    </row>
    <row r="69" spans="1:15" s="102" customFormat="1" ht="17.399999999999999" hidden="1">
      <c r="A69" s="69"/>
      <c r="B69" s="268"/>
      <c r="C69" s="357"/>
      <c r="D69" s="357"/>
      <c r="E69" s="357"/>
      <c r="F69" s="529"/>
      <c r="G69" s="505"/>
      <c r="H69" s="484"/>
      <c r="I69" s="354"/>
      <c r="J69" s="354"/>
      <c r="K69" s="354"/>
      <c r="L69" s="94"/>
      <c r="M69" s="101"/>
      <c r="N69" s="101"/>
      <c r="O69" s="101"/>
    </row>
    <row r="70" spans="1:15" s="102" customFormat="1" ht="17.399999999999999" hidden="1">
      <c r="A70" s="69"/>
      <c r="B70" s="268"/>
      <c r="C70" s="357"/>
      <c r="D70" s="357"/>
      <c r="E70" s="357"/>
      <c r="F70" s="529"/>
      <c r="G70" s="505"/>
      <c r="H70" s="484"/>
      <c r="I70" s="354"/>
      <c r="J70" s="354"/>
      <c r="K70" s="354"/>
      <c r="L70" s="94"/>
      <c r="M70" s="101"/>
      <c r="N70" s="101"/>
      <c r="O70" s="101"/>
    </row>
    <row r="71" spans="1:15" s="102" customFormat="1" ht="17.399999999999999" hidden="1">
      <c r="A71" s="69"/>
      <c r="B71" s="268"/>
      <c r="C71" s="357"/>
      <c r="D71" s="357"/>
      <c r="E71" s="357"/>
      <c r="F71" s="529"/>
      <c r="G71" s="505"/>
      <c r="H71" s="484"/>
      <c r="I71" s="354"/>
      <c r="J71" s="354"/>
      <c r="K71" s="354"/>
      <c r="L71" s="94"/>
      <c r="M71" s="101"/>
      <c r="N71" s="101"/>
      <c r="O71" s="101"/>
    </row>
    <row r="72" spans="1:15" s="102" customFormat="1" ht="17.399999999999999" hidden="1">
      <c r="A72" s="69"/>
      <c r="B72" s="268"/>
      <c r="C72" s="357"/>
      <c r="D72" s="357"/>
      <c r="E72" s="357"/>
      <c r="F72" s="529"/>
      <c r="G72" s="505"/>
      <c r="H72" s="484"/>
      <c r="I72" s="354"/>
      <c r="J72" s="354"/>
      <c r="K72" s="354"/>
      <c r="L72" s="94"/>
      <c r="M72" s="101"/>
      <c r="N72" s="101"/>
      <c r="O72" s="101"/>
    </row>
    <row r="73" spans="1:15" s="102" customFormat="1" ht="17.399999999999999" hidden="1">
      <c r="A73" s="69"/>
      <c r="B73" s="268"/>
      <c r="C73" s="357"/>
      <c r="D73" s="357"/>
      <c r="E73" s="357"/>
      <c r="F73" s="529"/>
      <c r="G73" s="505"/>
      <c r="H73" s="484"/>
      <c r="I73" s="354"/>
      <c r="J73" s="354"/>
      <c r="K73" s="354"/>
      <c r="L73" s="94"/>
      <c r="M73" s="101"/>
      <c r="N73" s="101"/>
      <c r="O73" s="101"/>
    </row>
    <row r="74" spans="1:15" s="102" customFormat="1" ht="17.399999999999999" hidden="1">
      <c r="A74" s="69"/>
      <c r="B74" s="268"/>
      <c r="C74" s="357"/>
      <c r="D74" s="357"/>
      <c r="E74" s="357"/>
      <c r="F74" s="529"/>
      <c r="G74" s="505"/>
      <c r="H74" s="484"/>
      <c r="I74" s="354"/>
      <c r="J74" s="354"/>
      <c r="K74" s="354"/>
      <c r="L74" s="94"/>
      <c r="M74" s="101"/>
      <c r="N74" s="101"/>
      <c r="O74" s="101"/>
    </row>
    <row r="75" spans="1:15" s="102" customFormat="1" ht="17.399999999999999" hidden="1">
      <c r="A75" s="69"/>
      <c r="B75" s="268"/>
      <c r="C75" s="357"/>
      <c r="D75" s="357"/>
      <c r="E75" s="357"/>
      <c r="F75" s="529"/>
      <c r="G75" s="505"/>
      <c r="H75" s="484"/>
      <c r="I75" s="354"/>
      <c r="J75" s="354"/>
      <c r="K75" s="354"/>
      <c r="L75" s="94"/>
      <c r="M75" s="101"/>
      <c r="N75" s="101"/>
      <c r="O75" s="101"/>
    </row>
    <row r="76" spans="1:15" s="102" customFormat="1" ht="17.399999999999999" hidden="1">
      <c r="A76" s="69"/>
      <c r="B76" s="268"/>
      <c r="C76" s="357"/>
      <c r="D76" s="357"/>
      <c r="E76" s="357"/>
      <c r="F76" s="529"/>
      <c r="G76" s="505"/>
      <c r="H76" s="484"/>
      <c r="I76" s="354"/>
      <c r="J76" s="354"/>
      <c r="K76" s="354"/>
      <c r="L76" s="94"/>
      <c r="M76" s="101"/>
      <c r="N76" s="101"/>
      <c r="O76" s="101"/>
    </row>
    <row r="77" spans="1:15" s="102" customFormat="1" ht="17.399999999999999" hidden="1">
      <c r="A77" s="69"/>
      <c r="B77" s="268"/>
      <c r="C77" s="357"/>
      <c r="D77" s="357"/>
      <c r="E77" s="357"/>
      <c r="F77" s="529"/>
      <c r="G77" s="505"/>
      <c r="H77" s="484"/>
      <c r="I77" s="354"/>
      <c r="J77" s="354"/>
      <c r="K77" s="354"/>
      <c r="L77" s="94"/>
      <c r="M77" s="101"/>
      <c r="N77" s="101"/>
      <c r="O77" s="101"/>
    </row>
    <row r="78" spans="1:15" s="102" customFormat="1" ht="17.399999999999999" hidden="1">
      <c r="A78" s="69"/>
      <c r="B78" s="268"/>
      <c r="C78" s="357"/>
      <c r="D78" s="357"/>
      <c r="E78" s="357"/>
      <c r="F78" s="529"/>
      <c r="G78" s="505"/>
      <c r="H78" s="484"/>
      <c r="I78" s="354"/>
      <c r="J78" s="354"/>
      <c r="K78" s="354"/>
      <c r="L78" s="94"/>
      <c r="M78" s="101"/>
      <c r="N78" s="101"/>
      <c r="O78" s="101"/>
    </row>
    <row r="79" spans="1:15" s="102" customFormat="1" ht="17.399999999999999" hidden="1">
      <c r="A79" s="69"/>
      <c r="B79" s="268"/>
      <c r="C79" s="357"/>
      <c r="D79" s="357"/>
      <c r="E79" s="357"/>
      <c r="F79" s="529"/>
      <c r="G79" s="505"/>
      <c r="H79" s="484"/>
      <c r="I79" s="354"/>
      <c r="J79" s="354"/>
      <c r="K79" s="354"/>
      <c r="L79" s="94"/>
      <c r="M79" s="101"/>
      <c r="N79" s="101"/>
      <c r="O79" s="101"/>
    </row>
    <row r="80" spans="1:15" s="102" customFormat="1" ht="17.399999999999999" hidden="1">
      <c r="A80" s="69">
        <f>+A63+1</f>
        <v>18</v>
      </c>
      <c r="B80" s="448">
        <f>+'Ekamut-caxs'!B58</f>
        <v>0</v>
      </c>
      <c r="C80" s="357"/>
      <c r="D80" s="357"/>
      <c r="E80" s="357"/>
      <c r="F80" s="529">
        <f>+'Ekamut-caxs'!D58</f>
        <v>0</v>
      </c>
      <c r="G80" s="505"/>
      <c r="H80" s="484"/>
      <c r="I80" s="354" t="str">
        <f t="shared" si="2"/>
        <v/>
      </c>
      <c r="J80" s="354" t="str">
        <f t="shared" si="2"/>
        <v/>
      </c>
      <c r="K80" s="354" t="str">
        <f t="shared" si="2"/>
        <v/>
      </c>
      <c r="L80" s="94"/>
      <c r="M80" s="101"/>
      <c r="N80" s="101"/>
      <c r="O80" s="101"/>
    </row>
    <row r="81" spans="1:15" s="102" customFormat="1" ht="17.399999999999999" hidden="1">
      <c r="A81" s="69">
        <f>+A80+1</f>
        <v>19</v>
      </c>
      <c r="B81" s="448">
        <f>+'Ekamut-caxs'!B59</f>
        <v>0</v>
      </c>
      <c r="C81" s="357"/>
      <c r="D81" s="357"/>
      <c r="E81" s="357"/>
      <c r="F81" s="529">
        <f>+'Ekamut-caxs'!D59</f>
        <v>0</v>
      </c>
      <c r="G81" s="505"/>
      <c r="H81" s="484"/>
      <c r="I81" s="354" t="str">
        <f t="shared" si="2"/>
        <v/>
      </c>
      <c r="J81" s="354" t="str">
        <f t="shared" si="2"/>
        <v/>
      </c>
      <c r="K81" s="354" t="str">
        <f t="shared" si="2"/>
        <v/>
      </c>
      <c r="L81" s="94"/>
      <c r="M81" s="101"/>
      <c r="N81" s="101"/>
      <c r="O81" s="101"/>
    </row>
    <row r="82" spans="1:15" s="101" customFormat="1" ht="17.399999999999999" hidden="1">
      <c r="A82" s="69">
        <f t="shared" si="5"/>
        <v>20</v>
      </c>
      <c r="B82" s="450">
        <f>+'Ekamut-caxs'!B60</f>
        <v>0</v>
      </c>
      <c r="C82" s="357"/>
      <c r="D82" s="357"/>
      <c r="E82" s="357"/>
      <c r="F82" s="595">
        <f>+'Ekamut-caxs'!D60</f>
        <v>0</v>
      </c>
      <c r="G82" s="506"/>
      <c r="H82" s="351"/>
      <c r="I82" s="435" t="str">
        <f t="shared" si="2"/>
        <v/>
      </c>
      <c r="J82" s="435" t="str">
        <f t="shared" si="2"/>
        <v/>
      </c>
      <c r="K82" s="435" t="str">
        <f t="shared" si="2"/>
        <v/>
      </c>
      <c r="L82" s="94"/>
    </row>
    <row r="83" spans="1:15" s="101" customFormat="1" ht="21" hidden="1" customHeight="1">
      <c r="A83" s="69">
        <f t="shared" si="5"/>
        <v>21</v>
      </c>
      <c r="B83" s="450">
        <f>+'Ekamut-caxs'!B61</f>
        <v>0</v>
      </c>
      <c r="C83" s="357"/>
      <c r="D83" s="357"/>
      <c r="E83" s="357"/>
      <c r="F83" s="595">
        <f>+'Ekamut-caxs'!D61</f>
        <v>0</v>
      </c>
      <c r="G83" s="506"/>
      <c r="H83" s="351" t="s">
        <v>216</v>
      </c>
      <c r="I83" s="435" t="str">
        <f t="shared" si="2"/>
        <v/>
      </c>
      <c r="J83" s="435" t="str">
        <f t="shared" si="2"/>
        <v/>
      </c>
      <c r="K83" s="435" t="str">
        <f t="shared" si="2"/>
        <v/>
      </c>
      <c r="L83" s="94"/>
    </row>
    <row r="84" spans="1:15" s="102" customFormat="1" ht="17.399999999999999" hidden="1">
      <c r="A84" s="69">
        <v>31</v>
      </c>
      <c r="B84" s="268" t="s">
        <v>34</v>
      </c>
      <c r="C84" s="357">
        <f>SUM(C85:C87)</f>
        <v>0</v>
      </c>
      <c r="D84" s="357">
        <f t="shared" ref="D84" si="6">SUM(D85:D87)</f>
        <v>0</v>
      </c>
      <c r="E84" s="357">
        <f>SUM(E85:E87)</f>
        <v>0</v>
      </c>
      <c r="F84" s="529">
        <f>SUM(F85:F87)</f>
        <v>0</v>
      </c>
      <c r="G84" s="505"/>
      <c r="H84" s="484"/>
      <c r="I84" s="354" t="str">
        <f t="shared" si="2"/>
        <v/>
      </c>
      <c r="J84" s="354" t="str">
        <f t="shared" si="2"/>
        <v/>
      </c>
      <c r="K84" s="354" t="str">
        <f t="shared" si="2"/>
        <v/>
      </c>
      <c r="L84" s="94"/>
      <c r="M84" s="101"/>
      <c r="N84" s="101"/>
      <c r="O84" s="101"/>
    </row>
    <row r="85" spans="1:15" hidden="1">
      <c r="A85" s="15">
        <v>31.1</v>
      </c>
      <c r="B85" s="451" t="s">
        <v>35</v>
      </c>
      <c r="C85" s="246"/>
      <c r="D85" s="246"/>
      <c r="E85" s="246"/>
      <c r="F85" s="597"/>
      <c r="G85" s="509"/>
      <c r="H85" s="353"/>
      <c r="I85" s="354" t="str">
        <f t="shared" si="2"/>
        <v/>
      </c>
      <c r="J85" s="354" t="str">
        <f t="shared" si="2"/>
        <v/>
      </c>
      <c r="K85" s="354" t="str">
        <f t="shared" si="2"/>
        <v/>
      </c>
    </row>
    <row r="86" spans="1:15" hidden="1">
      <c r="A86" s="15">
        <v>31.2</v>
      </c>
      <c r="B86" s="451" t="s">
        <v>48</v>
      </c>
      <c r="C86" s="246"/>
      <c r="D86" s="246"/>
      <c r="E86" s="246"/>
      <c r="F86" s="597"/>
      <c r="G86" s="509"/>
      <c r="H86" s="353"/>
      <c r="I86" s="354" t="str">
        <f t="shared" si="2"/>
        <v/>
      </c>
      <c r="J86" s="354" t="str">
        <f t="shared" si="2"/>
        <v/>
      </c>
      <c r="K86" s="354" t="str">
        <f t="shared" si="2"/>
        <v/>
      </c>
    </row>
    <row r="87" spans="1:15" hidden="1">
      <c r="A87" s="15">
        <v>31.3</v>
      </c>
      <c r="B87" s="451" t="s">
        <v>82</v>
      </c>
      <c r="C87" s="246"/>
      <c r="D87" s="246"/>
      <c r="E87" s="246"/>
      <c r="F87" s="596">
        <f>+'Ekamut-caxs'!D64</f>
        <v>0</v>
      </c>
      <c r="G87" s="509"/>
      <c r="H87" s="353"/>
      <c r="I87" s="354" t="str">
        <f t="shared" si="2"/>
        <v/>
      </c>
      <c r="J87" s="354" t="str">
        <f t="shared" si="2"/>
        <v/>
      </c>
      <c r="K87" s="354" t="str">
        <f t="shared" si="2"/>
        <v/>
      </c>
    </row>
    <row r="88" spans="1:15" s="102" customFormat="1" ht="17.25" customHeight="1">
      <c r="A88" s="77">
        <v>18</v>
      </c>
      <c r="B88" s="260" t="s">
        <v>36</v>
      </c>
      <c r="C88" s="356">
        <f>+F88</f>
        <v>424.2</v>
      </c>
      <c r="D88" s="356">
        <f>+F88</f>
        <v>424.2</v>
      </c>
      <c r="E88" s="356">
        <f>+F88</f>
        <v>424.2</v>
      </c>
      <c r="F88" s="529">
        <f>+'Deb. ev kreditor'!D59-'Deb. ev kreditor'!D54</f>
        <v>424.2</v>
      </c>
      <c r="G88" s="505"/>
      <c r="H88" s="353"/>
      <c r="I88" s="354" t="str">
        <f t="shared" si="2"/>
        <v/>
      </c>
      <c r="J88" s="354" t="str">
        <f t="shared" si="2"/>
        <v/>
      </c>
      <c r="K88" s="354" t="str">
        <f t="shared" si="2"/>
        <v/>
      </c>
      <c r="L88" s="94"/>
      <c r="M88" s="101"/>
      <c r="N88" s="101"/>
      <c r="O88" s="101"/>
    </row>
    <row r="89" spans="1:15" s="102" customFormat="1" ht="16.5" hidden="1" customHeight="1">
      <c r="A89" s="77">
        <v>33</v>
      </c>
      <c r="B89" s="452" t="s">
        <v>83</v>
      </c>
      <c r="C89" s="357"/>
      <c r="D89" s="357"/>
      <c r="E89" s="357"/>
      <c r="F89" s="595"/>
      <c r="G89" s="507"/>
      <c r="H89" s="538" t="s">
        <v>190</v>
      </c>
      <c r="I89" s="354" t="str">
        <f t="shared" si="2"/>
        <v/>
      </c>
      <c r="J89" s="354" t="str">
        <f t="shared" si="2"/>
        <v/>
      </c>
      <c r="K89" s="354" t="str">
        <f t="shared" si="2"/>
        <v/>
      </c>
      <c r="L89" s="94"/>
      <c r="M89" s="101"/>
      <c r="N89" s="101"/>
      <c r="O89" s="101"/>
    </row>
    <row r="90" spans="1:15" s="85" customFormat="1" ht="18">
      <c r="A90" s="41" t="s">
        <v>55</v>
      </c>
      <c r="B90" s="88" t="s">
        <v>58</v>
      </c>
      <c r="C90" s="261">
        <f>C91+C99</f>
        <v>500</v>
      </c>
      <c r="D90" s="261">
        <f>D91+D99</f>
        <v>500</v>
      </c>
      <c r="E90" s="261">
        <f>E91+E99</f>
        <v>500</v>
      </c>
      <c r="F90" s="594">
        <f>F91+F99</f>
        <v>500</v>
      </c>
      <c r="G90" s="510"/>
      <c r="H90" s="538"/>
      <c r="I90" s="354" t="str">
        <f t="shared" si="2"/>
        <v/>
      </c>
      <c r="J90" s="354" t="str">
        <f t="shared" si="2"/>
        <v/>
      </c>
      <c r="K90" s="354" t="str">
        <f t="shared" si="2"/>
        <v/>
      </c>
      <c r="L90" s="108"/>
      <c r="M90" s="84"/>
      <c r="N90" s="84"/>
      <c r="O90" s="84"/>
    </row>
    <row r="91" spans="1:15" s="102" customFormat="1" ht="17.399999999999999">
      <c r="A91" s="69">
        <v>1</v>
      </c>
      <c r="B91" s="268" t="s">
        <v>87</v>
      </c>
      <c r="C91" s="357">
        <v>500</v>
      </c>
      <c r="D91" s="357">
        <f>SUM(D92:D98)</f>
        <v>500</v>
      </c>
      <c r="E91" s="357">
        <f>SUM(E92:E98)</f>
        <v>500</v>
      </c>
      <c r="F91" s="529">
        <f>SUM(F92:F98)</f>
        <v>500</v>
      </c>
      <c r="G91" s="505"/>
      <c r="H91" s="484"/>
      <c r="I91" s="354" t="str">
        <f t="shared" si="2"/>
        <v/>
      </c>
      <c r="J91" s="354" t="str">
        <f t="shared" si="2"/>
        <v/>
      </c>
      <c r="K91" s="354" t="str">
        <f t="shared" si="2"/>
        <v/>
      </c>
      <c r="L91" s="94"/>
      <c r="M91" s="101"/>
      <c r="N91" s="101"/>
      <c r="O91" s="101"/>
    </row>
    <row r="92" spans="1:15" s="102" customFormat="1" ht="17.399999999999999">
      <c r="A92" s="28">
        <v>1.1000000000000001</v>
      </c>
      <c r="B92" s="268" t="s">
        <v>84</v>
      </c>
      <c r="C92" s="357">
        <v>500</v>
      </c>
      <c r="D92" s="357">
        <v>500</v>
      </c>
      <c r="E92" s="357">
        <v>500</v>
      </c>
      <c r="F92" s="595">
        <v>500</v>
      </c>
      <c r="G92" s="505"/>
      <c r="H92" s="484"/>
      <c r="I92" s="354" t="str">
        <f t="shared" si="2"/>
        <v/>
      </c>
      <c r="J92" s="354" t="str">
        <f t="shared" si="2"/>
        <v/>
      </c>
      <c r="K92" s="354" t="str">
        <f t="shared" si="2"/>
        <v/>
      </c>
      <c r="L92" s="94"/>
      <c r="M92" s="101"/>
      <c r="N92" s="101"/>
      <c r="O92" s="101"/>
    </row>
    <row r="93" spans="1:15" s="102" customFormat="1" ht="17.399999999999999" hidden="1">
      <c r="A93" s="28">
        <v>1.2</v>
      </c>
      <c r="B93" s="268" t="s">
        <v>85</v>
      </c>
      <c r="C93" s="357"/>
      <c r="D93" s="357"/>
      <c r="E93" s="357"/>
      <c r="F93" s="595"/>
      <c r="G93" s="505"/>
      <c r="H93" s="484"/>
      <c r="I93" s="354" t="str">
        <f t="shared" si="2"/>
        <v/>
      </c>
      <c r="J93" s="354" t="str">
        <f t="shared" si="2"/>
        <v/>
      </c>
      <c r="K93" s="354" t="str">
        <f t="shared" si="2"/>
        <v/>
      </c>
      <c r="L93" s="94"/>
      <c r="M93" s="101"/>
      <c r="N93" s="101"/>
      <c r="O93" s="101"/>
    </row>
    <row r="94" spans="1:15" s="102" customFormat="1" ht="17.399999999999999" hidden="1">
      <c r="A94" s="28">
        <v>1.3</v>
      </c>
      <c r="B94" s="268" t="s">
        <v>86</v>
      </c>
      <c r="C94" s="357"/>
      <c r="D94" s="357"/>
      <c r="E94" s="357"/>
      <c r="F94" s="595"/>
      <c r="G94" s="505"/>
      <c r="H94" s="484"/>
      <c r="I94" s="354" t="str">
        <f t="shared" si="2"/>
        <v/>
      </c>
      <c r="J94" s="354" t="str">
        <f t="shared" si="2"/>
        <v/>
      </c>
      <c r="K94" s="354" t="str">
        <f t="shared" si="2"/>
        <v/>
      </c>
      <c r="L94" s="94"/>
      <c r="M94" s="101"/>
      <c r="N94" s="101"/>
      <c r="O94" s="101"/>
    </row>
    <row r="95" spans="1:15" s="102" customFormat="1" ht="17.399999999999999" hidden="1">
      <c r="A95" s="28">
        <v>1.4</v>
      </c>
      <c r="B95" s="268" t="s">
        <v>184</v>
      </c>
      <c r="C95" s="357"/>
      <c r="D95" s="357"/>
      <c r="E95" s="357"/>
      <c r="F95" s="595"/>
      <c r="G95" s="505"/>
      <c r="H95" s="484"/>
      <c r="I95" s="354" t="str">
        <f t="shared" si="2"/>
        <v/>
      </c>
      <c r="J95" s="354" t="str">
        <f t="shared" si="2"/>
        <v/>
      </c>
      <c r="K95" s="354" t="str">
        <f t="shared" si="2"/>
        <v/>
      </c>
      <c r="L95" s="94"/>
      <c r="M95" s="101"/>
      <c r="N95" s="101"/>
      <c r="O95" s="101"/>
    </row>
    <row r="96" spans="1:15" s="102" customFormat="1" ht="17.399999999999999" hidden="1">
      <c r="A96" s="28">
        <v>1.5</v>
      </c>
      <c r="B96" s="268" t="s">
        <v>63</v>
      </c>
      <c r="C96" s="357"/>
      <c r="D96" s="357"/>
      <c r="E96" s="357"/>
      <c r="F96" s="595"/>
      <c r="G96" s="505"/>
      <c r="H96" s="484"/>
      <c r="I96" s="354" t="str">
        <f t="shared" si="2"/>
        <v/>
      </c>
      <c r="J96" s="354" t="str">
        <f t="shared" si="2"/>
        <v/>
      </c>
      <c r="K96" s="354" t="str">
        <f t="shared" si="2"/>
        <v/>
      </c>
      <c r="L96" s="94"/>
      <c r="M96" s="101"/>
      <c r="N96" s="101"/>
      <c r="O96" s="101"/>
    </row>
    <row r="97" spans="1:15" s="101" customFormat="1" ht="17.399999999999999" hidden="1">
      <c r="A97" s="28">
        <v>1.6</v>
      </c>
      <c r="B97" s="320" t="s">
        <v>64</v>
      </c>
      <c r="C97" s="357"/>
      <c r="D97" s="357"/>
      <c r="E97" s="357"/>
      <c r="F97" s="595"/>
      <c r="G97" s="506"/>
      <c r="H97" s="351"/>
      <c r="I97" s="435" t="str">
        <f t="shared" si="2"/>
        <v/>
      </c>
      <c r="J97" s="435" t="str">
        <f t="shared" si="2"/>
        <v/>
      </c>
      <c r="K97" s="435" t="str">
        <f t="shared" si="2"/>
        <v/>
      </c>
      <c r="L97" s="94"/>
    </row>
    <row r="98" spans="1:15" s="101" customFormat="1" ht="23.4" hidden="1" customHeight="1">
      <c r="A98" s="28">
        <v>1.7</v>
      </c>
      <c r="B98" s="320"/>
      <c r="C98" s="357"/>
      <c r="D98" s="357"/>
      <c r="E98" s="357"/>
      <c r="F98" s="595"/>
      <c r="G98" s="506"/>
      <c r="H98" s="351" t="s">
        <v>185</v>
      </c>
      <c r="I98" s="435" t="str">
        <f t="shared" si="2"/>
        <v/>
      </c>
      <c r="J98" s="435" t="str">
        <f t="shared" si="2"/>
        <v/>
      </c>
      <c r="K98" s="435" t="str">
        <f t="shared" si="2"/>
        <v/>
      </c>
      <c r="L98" s="94"/>
    </row>
    <row r="99" spans="1:15" s="102" customFormat="1" ht="34.799999999999997" hidden="1">
      <c r="A99" s="69">
        <v>2</v>
      </c>
      <c r="B99" s="268" t="s">
        <v>88</v>
      </c>
      <c r="C99" s="357">
        <f t="shared" ref="C99:E99" si="7">SUM(C100:C102)</f>
        <v>0</v>
      </c>
      <c r="D99" s="357">
        <f t="shared" si="7"/>
        <v>0</v>
      </c>
      <c r="E99" s="357">
        <f t="shared" si="7"/>
        <v>0</v>
      </c>
      <c r="F99" s="529">
        <f>SUM(F100:F102)</f>
        <v>0</v>
      </c>
      <c r="G99" s="505"/>
      <c r="H99" s="484"/>
      <c r="I99" s="354" t="str">
        <f t="shared" si="2"/>
        <v/>
      </c>
      <c r="J99" s="354" t="str">
        <f t="shared" si="2"/>
        <v/>
      </c>
      <c r="K99" s="354" t="str">
        <f t="shared" si="2"/>
        <v/>
      </c>
      <c r="L99" s="94"/>
      <c r="M99" s="101"/>
      <c r="N99" s="101"/>
      <c r="O99" s="101"/>
    </row>
    <row r="100" spans="1:15" s="102" customFormat="1" ht="17.399999999999999" hidden="1">
      <c r="A100" s="28">
        <v>2.1</v>
      </c>
      <c r="B100" s="268" t="s">
        <v>60</v>
      </c>
      <c r="C100" s="357"/>
      <c r="D100" s="357"/>
      <c r="E100" s="357"/>
      <c r="F100" s="595"/>
      <c r="G100" s="505"/>
      <c r="H100" s="484"/>
      <c r="I100" s="354" t="str">
        <f t="shared" si="2"/>
        <v/>
      </c>
      <c r="J100" s="354" t="str">
        <f t="shared" si="2"/>
        <v/>
      </c>
      <c r="K100" s="354" t="str">
        <f t="shared" si="2"/>
        <v/>
      </c>
      <c r="L100" s="94"/>
      <c r="M100" s="101"/>
      <c r="N100" s="101"/>
      <c r="O100" s="101"/>
    </row>
    <row r="101" spans="1:15" s="102" customFormat="1" ht="17.399999999999999" hidden="1">
      <c r="A101" s="28">
        <v>2.2000000000000002</v>
      </c>
      <c r="B101" s="268" t="s">
        <v>59</v>
      </c>
      <c r="C101" s="357"/>
      <c r="D101" s="357"/>
      <c r="E101" s="357"/>
      <c r="F101" s="595"/>
      <c r="G101" s="505"/>
      <c r="H101" s="484"/>
      <c r="I101" s="354" t="str">
        <f t="shared" si="2"/>
        <v/>
      </c>
      <c r="J101" s="354" t="str">
        <f t="shared" si="2"/>
        <v/>
      </c>
      <c r="K101" s="354" t="str">
        <f t="shared" si="2"/>
        <v/>
      </c>
      <c r="L101" s="94"/>
      <c r="M101" s="101"/>
      <c r="N101" s="101"/>
      <c r="O101" s="101"/>
    </row>
    <row r="102" spans="1:15" s="102" customFormat="1" ht="17.399999999999999" hidden="1">
      <c r="A102" s="28">
        <v>2.2999999999999998</v>
      </c>
      <c r="B102" s="268" t="s">
        <v>49</v>
      </c>
      <c r="C102" s="357"/>
      <c r="D102" s="357"/>
      <c r="E102" s="357"/>
      <c r="F102" s="595"/>
      <c r="G102" s="505"/>
      <c r="H102" s="484"/>
      <c r="I102" s="354" t="str">
        <f t="shared" si="2"/>
        <v/>
      </c>
      <c r="J102" s="354" t="str">
        <f t="shared" si="2"/>
        <v/>
      </c>
      <c r="K102" s="354" t="str">
        <f t="shared" si="2"/>
        <v/>
      </c>
      <c r="L102" s="94"/>
      <c r="M102" s="101"/>
      <c r="N102" s="101"/>
      <c r="O102" s="101"/>
    </row>
    <row r="103" spans="1:15" s="85" customFormat="1" ht="36" hidden="1">
      <c r="A103" s="41" t="s">
        <v>56</v>
      </c>
      <c r="B103" s="14" t="s">
        <v>128</v>
      </c>
      <c r="C103" s="261">
        <f>SUM(C104:C105)</f>
        <v>0</v>
      </c>
      <c r="D103" s="261">
        <f t="shared" ref="D103:E103" si="8">SUM(D104:D105)</f>
        <v>0</v>
      </c>
      <c r="E103" s="261">
        <f t="shared" si="8"/>
        <v>0</v>
      </c>
      <c r="F103" s="594">
        <f>SUM(F104:F105)</f>
        <v>0</v>
      </c>
      <c r="G103" s="504"/>
      <c r="H103" s="352"/>
      <c r="I103" s="354" t="str">
        <f t="shared" si="2"/>
        <v/>
      </c>
      <c r="J103" s="354" t="str">
        <f t="shared" si="2"/>
        <v/>
      </c>
      <c r="K103" s="354" t="str">
        <f t="shared" si="2"/>
        <v/>
      </c>
      <c r="L103" s="108"/>
      <c r="M103" s="84"/>
      <c r="N103" s="84"/>
      <c r="O103" s="84"/>
    </row>
    <row r="104" spans="1:15" s="102" customFormat="1" ht="17.399999999999999" hidden="1">
      <c r="A104" s="69">
        <v>1</v>
      </c>
      <c r="B104" s="268" t="s">
        <v>192</v>
      </c>
      <c r="C104" s="357"/>
      <c r="D104" s="357"/>
      <c r="E104" s="357"/>
      <c r="F104" s="595"/>
      <c r="G104" s="505"/>
      <c r="H104" s="484"/>
      <c r="I104" s="354" t="str">
        <f t="shared" si="2"/>
        <v/>
      </c>
      <c r="J104" s="354" t="str">
        <f t="shared" si="2"/>
        <v/>
      </c>
      <c r="K104" s="354" t="str">
        <f t="shared" si="2"/>
        <v/>
      </c>
      <c r="L104" s="94"/>
      <c r="M104" s="101"/>
      <c r="N104" s="101"/>
      <c r="O104" s="101"/>
    </row>
    <row r="105" spans="1:15" s="102" customFormat="1" ht="17.399999999999999" hidden="1">
      <c r="A105" s="69">
        <v>2</v>
      </c>
      <c r="B105" s="320"/>
      <c r="C105" s="357"/>
      <c r="D105" s="357"/>
      <c r="E105" s="357"/>
      <c r="F105" s="595"/>
      <c r="G105" s="505"/>
      <c r="H105" s="484"/>
      <c r="I105" s="354" t="str">
        <f t="shared" si="2"/>
        <v/>
      </c>
      <c r="J105" s="354" t="str">
        <f t="shared" si="2"/>
        <v/>
      </c>
      <c r="K105" s="354" t="str">
        <f t="shared" si="2"/>
        <v/>
      </c>
      <c r="L105" s="94"/>
      <c r="M105" s="101"/>
      <c r="N105" s="101"/>
      <c r="O105" s="101"/>
    </row>
    <row r="106" spans="1:15" s="104" customFormat="1" ht="36">
      <c r="A106" s="13" t="s">
        <v>37</v>
      </c>
      <c r="B106" s="14" t="s">
        <v>38</v>
      </c>
      <c r="C106" s="261">
        <f>C12+C13-C31</f>
        <v>2595.8999999999978</v>
      </c>
      <c r="D106" s="261">
        <f>D12+D13-D31</f>
        <v>54.700000000004366</v>
      </c>
      <c r="E106" s="261">
        <f>E12+E13-E31</f>
        <v>110.5000000000291</v>
      </c>
      <c r="F106" s="594">
        <f>F12+F13-F31</f>
        <v>932.59999999999127</v>
      </c>
      <c r="G106" s="503"/>
      <c r="H106" s="486"/>
      <c r="I106" s="354">
        <f>IF((D106-C106)&lt;0, (0),"")</f>
        <v>0</v>
      </c>
      <c r="J106" s="354" t="str">
        <f t="shared" ref="J106" si="9">IF((E106-D106)&lt;0, (0),"")</f>
        <v/>
      </c>
      <c r="K106" s="354" t="str">
        <f t="shared" ref="K106" si="10">IF((F106-E106)&lt;0, (0),"")</f>
        <v/>
      </c>
      <c r="L106" s="239"/>
      <c r="M106" s="103"/>
      <c r="N106" s="103"/>
      <c r="O106" s="103"/>
    </row>
    <row r="107" spans="1:15" s="85" customFormat="1" ht="12" customHeight="1">
      <c r="A107" s="91"/>
      <c r="B107" s="92"/>
      <c r="C107" s="92"/>
      <c r="D107" s="92"/>
      <c r="E107" s="92"/>
      <c r="F107" s="598"/>
      <c r="H107" s="488"/>
      <c r="I107" s="355"/>
      <c r="J107" s="355"/>
      <c r="K107" s="355"/>
      <c r="L107" s="108"/>
      <c r="M107" s="84"/>
      <c r="N107" s="84"/>
      <c r="O107" s="84"/>
    </row>
    <row r="108" spans="1:15" s="7" customFormat="1" ht="21.75" hidden="1" customHeight="1">
      <c r="B108" s="514" t="s">
        <v>2</v>
      </c>
      <c r="C108" s="513"/>
      <c r="D108" s="513"/>
      <c r="E108" s="536" t="str">
        <f>+'Ekamut-caxs'!D68</f>
        <v>Ն.Վահանյան</v>
      </c>
      <c r="F108" s="536"/>
      <c r="G108" s="475"/>
      <c r="H108" s="489"/>
      <c r="I108" s="355"/>
      <c r="J108" s="355"/>
      <c r="K108" s="355"/>
      <c r="L108" s="44"/>
      <c r="M108" s="6"/>
      <c r="N108" s="6"/>
      <c r="O108" s="6"/>
    </row>
    <row r="109" spans="1:15" s="3" customFormat="1" ht="13.5" hidden="1" customHeight="1">
      <c r="A109" s="7"/>
      <c r="B109" s="453" t="s">
        <v>4</v>
      </c>
      <c r="C109" s="7"/>
      <c r="D109" s="7"/>
      <c r="E109" s="535" t="s">
        <v>92</v>
      </c>
      <c r="F109" s="535"/>
      <c r="G109" s="482"/>
      <c r="H109" s="490"/>
      <c r="I109" s="355"/>
      <c r="J109" s="355"/>
      <c r="K109" s="355"/>
      <c r="L109" s="95"/>
      <c r="M109" s="2"/>
      <c r="N109" s="2"/>
      <c r="O109" s="2"/>
    </row>
    <row r="110" spans="1:15" s="3" customFormat="1" ht="22.5" hidden="1" customHeight="1">
      <c r="B110" s="515" t="s">
        <v>6</v>
      </c>
      <c r="C110" s="17"/>
      <c r="D110" s="17"/>
      <c r="E110" s="536" t="str">
        <f>+'Ekamut-caxs'!D70</f>
        <v xml:space="preserve">Ն.Իսահակյան </v>
      </c>
      <c r="F110" s="536"/>
      <c r="G110" s="476"/>
      <c r="H110" s="491"/>
      <c r="I110" s="355"/>
      <c r="J110" s="355"/>
      <c r="K110" s="355"/>
      <c r="L110" s="95"/>
      <c r="M110" s="2"/>
      <c r="N110" s="2"/>
      <c r="O110" s="2"/>
    </row>
    <row r="111" spans="1:15" s="3" customFormat="1" ht="12" hidden="1" customHeight="1">
      <c r="B111" s="454"/>
      <c r="E111" s="535" t="s">
        <v>92</v>
      </c>
      <c r="F111" s="535"/>
      <c r="G111" s="482"/>
      <c r="H111" s="490"/>
      <c r="I111" s="355"/>
      <c r="J111" s="355"/>
      <c r="K111" s="355"/>
      <c r="L111" s="95"/>
      <c r="M111" s="2"/>
      <c r="N111" s="2"/>
      <c r="O111" s="2"/>
    </row>
    <row r="112" spans="1:15" s="3" customFormat="1" hidden="1">
      <c r="B112" s="454"/>
      <c r="C112" s="8" t="s">
        <v>165</v>
      </c>
      <c r="D112" s="8"/>
      <c r="E112" s="8"/>
      <c r="F112" s="599"/>
      <c r="G112" s="86"/>
      <c r="H112" s="279"/>
      <c r="I112" s="355"/>
      <c r="J112" s="355"/>
      <c r="K112" s="355"/>
      <c r="L112" s="95"/>
      <c r="M112" s="2"/>
      <c r="N112" s="2"/>
      <c r="O112" s="2"/>
    </row>
    <row r="113" spans="1:12" s="439" customFormat="1" ht="103.2" customHeight="1">
      <c r="A113" s="601" t="s">
        <v>258</v>
      </c>
      <c r="B113" s="601"/>
      <c r="C113" s="440"/>
      <c r="E113" s="604"/>
      <c r="F113" s="605" t="s">
        <v>259</v>
      </c>
    </row>
    <row r="114" spans="1:12" s="86" customFormat="1" ht="18">
      <c r="B114" s="455"/>
      <c r="F114" s="599"/>
      <c r="H114" s="180"/>
      <c r="I114" s="84"/>
      <c r="J114" s="84"/>
      <c r="K114" s="84"/>
      <c r="L114" s="95"/>
    </row>
    <row r="115" spans="1:12" s="86" customFormat="1" ht="18">
      <c r="B115" s="455"/>
      <c r="F115" s="599"/>
      <c r="H115" s="180"/>
      <c r="I115" s="84"/>
      <c r="J115" s="84"/>
      <c r="K115" s="84"/>
      <c r="L115" s="95"/>
    </row>
    <row r="116" spans="1:12" s="86" customFormat="1" ht="17.399999999999999">
      <c r="B116" s="455"/>
      <c r="F116" s="599"/>
      <c r="H116" s="112"/>
      <c r="I116" s="81"/>
      <c r="J116" s="81"/>
      <c r="K116" s="81"/>
      <c r="L116" s="95"/>
    </row>
    <row r="117" spans="1:12" s="86" customFormat="1" ht="17.399999999999999">
      <c r="B117" s="455"/>
      <c r="F117" s="599"/>
      <c r="H117" s="112"/>
      <c r="I117" s="81"/>
      <c r="J117" s="81"/>
      <c r="K117" s="81"/>
      <c r="L117" s="95"/>
    </row>
    <row r="118" spans="1:12" s="86" customFormat="1" ht="17.399999999999999">
      <c r="B118" s="455"/>
      <c r="F118" s="599"/>
      <c r="H118" s="112"/>
      <c r="I118" s="81"/>
      <c r="J118" s="81"/>
      <c r="K118" s="81"/>
      <c r="L118" s="95"/>
    </row>
    <row r="119" spans="1:12" s="86" customFormat="1" ht="17.399999999999999">
      <c r="B119" s="455"/>
      <c r="F119" s="599"/>
      <c r="H119" s="112"/>
      <c r="I119" s="6"/>
      <c r="J119" s="6"/>
      <c r="K119" s="6"/>
      <c r="L119" s="95"/>
    </row>
    <row r="120" spans="1:12" s="86" customFormat="1">
      <c r="B120" s="455"/>
      <c r="F120" s="599"/>
      <c r="H120" s="112"/>
      <c r="I120" s="2"/>
      <c r="J120" s="2"/>
      <c r="K120" s="2"/>
      <c r="L120" s="95"/>
    </row>
    <row r="121" spans="1:12" s="86" customFormat="1">
      <c r="B121" s="455"/>
      <c r="F121" s="599"/>
      <c r="H121" s="112"/>
      <c r="I121" s="2"/>
      <c r="J121" s="2"/>
      <c r="K121" s="2"/>
      <c r="L121" s="95"/>
    </row>
    <row r="122" spans="1:12" s="86" customFormat="1">
      <c r="B122" s="455"/>
      <c r="F122" s="599"/>
      <c r="H122" s="112"/>
      <c r="I122" s="2"/>
      <c r="J122" s="2"/>
      <c r="K122" s="2"/>
      <c r="L122" s="95"/>
    </row>
    <row r="123" spans="1:12" s="86" customFormat="1">
      <c r="B123" s="455"/>
      <c r="F123" s="599"/>
      <c r="H123" s="112"/>
      <c r="I123" s="2"/>
      <c r="J123" s="2"/>
      <c r="K123" s="2"/>
      <c r="L123" s="95"/>
    </row>
    <row r="124" spans="1:12" s="86" customFormat="1">
      <c r="B124" s="455"/>
      <c r="F124" s="599"/>
      <c r="H124" s="112"/>
      <c r="I124" s="2"/>
      <c r="J124" s="2"/>
      <c r="K124" s="2"/>
      <c r="L124" s="95"/>
    </row>
    <row r="125" spans="1:12" s="86" customFormat="1" ht="17.399999999999999">
      <c r="B125" s="455"/>
      <c r="F125" s="599"/>
      <c r="H125" s="112"/>
      <c r="I125" s="50"/>
      <c r="J125" s="50"/>
      <c r="K125" s="249"/>
      <c r="L125" s="95"/>
    </row>
    <row r="126" spans="1:12" s="86" customFormat="1">
      <c r="B126" s="455"/>
      <c r="F126" s="599"/>
      <c r="H126" s="112"/>
      <c r="L126" s="95"/>
    </row>
    <row r="127" spans="1:12" s="86" customFormat="1">
      <c r="B127" s="455"/>
      <c r="F127" s="599"/>
      <c r="H127" s="112"/>
      <c r="L127" s="95"/>
    </row>
    <row r="128" spans="1:12" s="86" customFormat="1">
      <c r="B128" s="455"/>
      <c r="F128" s="599"/>
      <c r="H128" s="112"/>
      <c r="L128" s="95"/>
    </row>
    <row r="129" spans="2:12" s="86" customFormat="1">
      <c r="B129" s="455"/>
      <c r="F129" s="599"/>
      <c r="H129" s="112"/>
      <c r="L129" s="95"/>
    </row>
    <row r="130" spans="2:12" s="86" customFormat="1">
      <c r="B130" s="455"/>
      <c r="F130" s="599"/>
      <c r="H130" s="112"/>
      <c r="L130" s="95"/>
    </row>
    <row r="131" spans="2:12" s="86" customFormat="1">
      <c r="B131" s="455"/>
      <c r="F131" s="599"/>
      <c r="H131" s="112"/>
      <c r="L131" s="95"/>
    </row>
    <row r="132" spans="2:12" s="86" customFormat="1">
      <c r="B132" s="455"/>
      <c r="F132" s="599"/>
      <c r="H132" s="112"/>
      <c r="L132" s="95"/>
    </row>
    <row r="133" spans="2:12" s="86" customFormat="1">
      <c r="B133" s="455"/>
      <c r="F133" s="599"/>
      <c r="H133" s="112"/>
      <c r="L133" s="95"/>
    </row>
    <row r="134" spans="2:12" s="86" customFormat="1">
      <c r="B134" s="455"/>
      <c r="F134" s="599"/>
      <c r="H134" s="112"/>
      <c r="L134" s="95"/>
    </row>
    <row r="135" spans="2:12" s="86" customFormat="1">
      <c r="B135" s="455"/>
      <c r="F135" s="599"/>
      <c r="H135" s="112"/>
      <c r="L135" s="95"/>
    </row>
  </sheetData>
  <sheetProtection formatCells="0" formatColumns="0" formatRows="0" insertColumns="0" insertRows="0" insertHyperlinks="0" deleteColumns="0" deleteRows="0" sort="0" autoFilter="0" pivotTables="0"/>
  <mergeCells count="13">
    <mergeCell ref="A113:B113"/>
    <mergeCell ref="H89:H90"/>
    <mergeCell ref="F2:G2"/>
    <mergeCell ref="E3:G3"/>
    <mergeCell ref="E4:G4"/>
    <mergeCell ref="E5:G5"/>
    <mergeCell ref="E111:F111"/>
    <mergeCell ref="E108:F108"/>
    <mergeCell ref="E110:F110"/>
    <mergeCell ref="E109:F109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106 F57:F58 F37:F39 F34:F35 F19 F31:F32 F41:F45 F99 F90 F49:F55 F10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2" zoomScaleSheetLayoutView="100" workbookViewId="0">
      <selection activeCell="A113" sqref="A113:B113"/>
    </sheetView>
  </sheetViews>
  <sheetFormatPr defaultColWidth="9.109375" defaultRowHeight="15"/>
  <cols>
    <col min="1" max="1" width="4.88671875" style="24" customWidth="1"/>
    <col min="2" max="2" width="54.44140625" style="459" customWidth="1"/>
    <col min="3" max="3" width="15.44140625" style="20" customWidth="1"/>
    <col min="4" max="4" width="15" style="20" customWidth="1"/>
    <col min="5" max="5" width="14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2" t="s">
        <v>53</v>
      </c>
      <c r="B1" s="542"/>
      <c r="C1" s="542"/>
      <c r="D1" s="542"/>
      <c r="E1" s="542"/>
      <c r="F1" s="542"/>
    </row>
    <row r="2" spans="1:18" s="22" customFormat="1" ht="20.399999999999999">
      <c r="A2" s="531" t="str">
        <f>+'Ekamut-caxs'!A7:D7</f>
        <v xml:space="preserve">«Երևանի Տ.Չուխաջյանի անվան երաժշտական դպրոց»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5" t="s">
        <v>222</v>
      </c>
      <c r="B3" s="545"/>
      <c r="C3" s="545"/>
      <c r="D3" s="545"/>
      <c r="E3" s="545"/>
      <c r="F3" s="545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0"/>
      <c r="H5" s="479" t="s">
        <v>244</v>
      </c>
    </row>
    <row r="6" spans="1:18" s="22" customFormat="1" ht="18">
      <c r="A6" s="72" t="s">
        <v>7</v>
      </c>
      <c r="B6" s="73" t="s">
        <v>122</v>
      </c>
      <c r="C6" s="275">
        <f>SUM(C7:C15,C18:C20)</f>
        <v>121005.09999999999</v>
      </c>
      <c r="D6" s="275">
        <f>SUM(D7:D15,D18:D20)</f>
        <v>137313.4</v>
      </c>
      <c r="E6" s="275">
        <f t="shared" ref="E6:E61" si="0">D6-C6</f>
        <v>16308.300000000003</v>
      </c>
      <c r="F6" s="323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106200.2</v>
      </c>
      <c r="D7" s="266">
        <f>+'Ekamut-caxs'!D11</f>
        <v>119265.9</v>
      </c>
      <c r="E7" s="266">
        <f t="shared" si="0"/>
        <v>13065.699999999997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>
        <v>2832.5</v>
      </c>
      <c r="D8" s="266">
        <f>+'Ekamut-caxs'!D12</f>
        <v>2832.5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>
        <v>6044.5</v>
      </c>
      <c r="D9" s="266">
        <f>+'Ekamut-caxs'!D13</f>
        <v>5960</v>
      </c>
      <c r="E9" s="266">
        <f>D9-C9</f>
        <v>-84.5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/>
      <c r="B10" s="268"/>
      <c r="C10" s="265"/>
      <c r="D10" s="266"/>
      <c r="E10" s="266"/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>+A9+1</f>
        <v>4</v>
      </c>
      <c r="B11" s="268" t="str">
        <f>+'Ekamut-caxs'!B14</f>
        <v>Սպասարկման և կոմունալ համավճարներից</v>
      </c>
      <c r="C11" s="265"/>
      <c r="D11" s="266">
        <f>+'Ekamut-caxs'!D14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5</v>
      </c>
      <c r="B12" s="268" t="str">
        <f>+'Ekamut-caxs'!B15</f>
        <v>Միջոցառումների կազմակերպումից</v>
      </c>
      <c r="C12" s="265"/>
      <c r="D12" s="266">
        <f>+'Ekamut-caxs'!D15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6</v>
      </c>
      <c r="B13" s="268" t="str">
        <f>+'Ekamut-caxs'!B16</f>
        <v>Ֆինանսական օգնությունից</v>
      </c>
      <c r="C13" s="265"/>
      <c r="D13" s="266">
        <f>+'Ekamut-caxs'!D16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 hidden="1">
      <c r="A14" s="69">
        <f t="shared" si="1"/>
        <v>7</v>
      </c>
      <c r="B14" s="268" t="str">
        <f>+'Ekamut-caxs'!B17</f>
        <v>Չփոխանակվող գործարքներից (դրամաշնորհից)</v>
      </c>
      <c r="C14" s="265"/>
      <c r="D14" s="266">
        <f>+'Ekamut-caxs'!D17</f>
        <v>0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s="67" customFormat="1" ht="17.399999999999999">
      <c r="A15" s="69">
        <v>4</v>
      </c>
      <c r="B15" s="268" t="str">
        <f>+'Ekamut-caxs'!B18</f>
        <v xml:space="preserve">Պայմանով ստացված ակտիվներից, այդ թվում՝  </v>
      </c>
      <c r="C15" s="265">
        <f>SUM(C16:C17)</f>
        <v>5784.9</v>
      </c>
      <c r="D15" s="266">
        <f>SUM(D16:D17)</f>
        <v>9240</v>
      </c>
      <c r="E15" s="266">
        <f t="shared" si="0"/>
        <v>3455.1000000000004</v>
      </c>
      <c r="F15" s="265"/>
      <c r="G15" s="65"/>
      <c r="H15" s="65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8" ht="18.75" customHeight="1">
      <c r="A16" s="28">
        <v>4.0999999999999996</v>
      </c>
      <c r="B16" s="449" t="str">
        <f>+'Ekamut-caxs'!B19</f>
        <v xml:space="preserve">ոչ ընթացիկ </v>
      </c>
      <c r="C16" s="242">
        <v>5784.9</v>
      </c>
      <c r="D16" s="243">
        <f>+'Ekamut-caxs'!D19</f>
        <v>9240</v>
      </c>
      <c r="E16" s="243">
        <f t="shared" si="0"/>
        <v>3455.1000000000004</v>
      </c>
      <c r="F16" s="244"/>
      <c r="G16" s="27"/>
    </row>
    <row r="17" spans="1:18" ht="18.75" customHeight="1">
      <c r="A17" s="28">
        <v>4.2</v>
      </c>
      <c r="B17" s="449" t="str">
        <f>+'Ekamut-caxs'!B20</f>
        <v xml:space="preserve">ընթացիկ </v>
      </c>
      <c r="C17" s="242"/>
      <c r="D17" s="243">
        <f>+'Ekamut-caxs'!D20</f>
        <v>0</v>
      </c>
      <c r="E17" s="243">
        <f t="shared" si="0"/>
        <v>0</v>
      </c>
      <c r="F17" s="244"/>
      <c r="G17" s="27"/>
    </row>
    <row r="18" spans="1:18" s="67" customFormat="1" ht="18.75" customHeight="1">
      <c r="A18" s="69">
        <f>+A15+1</f>
        <v>5</v>
      </c>
      <c r="B18" s="326" t="str">
        <f>+'Ekamut-caxs'!B21</f>
        <v>Բանկի տոկոսից</v>
      </c>
      <c r="C18" s="267">
        <v>20</v>
      </c>
      <c r="D18" s="266">
        <f>+'Ekamut-caxs'!D21</f>
        <v>15</v>
      </c>
      <c r="E18" s="266">
        <f t="shared" si="0"/>
        <v>-5</v>
      </c>
      <c r="F18" s="265"/>
      <c r="G18" s="65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18" s="66" customFormat="1" ht="18.75" hidden="1" customHeight="1">
      <c r="A19" s="71">
        <f>+A18+1</f>
        <v>6</v>
      </c>
      <c r="B19" s="450" t="s">
        <v>253</v>
      </c>
      <c r="C19" s="267">
        <v>123</v>
      </c>
      <c r="D19" s="265">
        <f>+'Ekamut-caxs'!D22</f>
        <v>0</v>
      </c>
      <c r="E19" s="265">
        <f>D19-C19</f>
        <v>-123</v>
      </c>
      <c r="F19" s="265"/>
      <c r="G19" s="65"/>
    </row>
    <row r="20" spans="1:18" s="66" customFormat="1" ht="18.75" hidden="1" customHeight="1">
      <c r="A20" s="71">
        <f>+A19+1</f>
        <v>7</v>
      </c>
      <c r="B20" s="450">
        <f>+'Ekamut-caxs'!B23</f>
        <v>0</v>
      </c>
      <c r="C20" s="267"/>
      <c r="D20" s="265">
        <f>+'Ekamut-caxs'!D23</f>
        <v>0</v>
      </c>
      <c r="E20" s="265">
        <f>D20-C20</f>
        <v>0</v>
      </c>
      <c r="F20" s="265"/>
      <c r="G20" s="65" t="str">
        <f>+'Ekamut-caxs'!F23</f>
        <v>նոր տողեր ավելացնել 10 և 11 տողերի միջև</v>
      </c>
    </row>
    <row r="21" spans="1:18" s="22" customFormat="1" ht="29.25" customHeight="1">
      <c r="A21" s="72" t="s">
        <v>11</v>
      </c>
      <c r="B21" s="68" t="s">
        <v>123</v>
      </c>
      <c r="C21" s="276">
        <f>SUM(C22,C25:C30,C34:C57,C59:C60)</f>
        <v>124774.69999999997</v>
      </c>
      <c r="D21" s="276">
        <f>SUM(D22,D25:D30,D34:D57,D59:D60)</f>
        <v>137313.40000000002</v>
      </c>
      <c r="E21" s="275">
        <f t="shared" si="0"/>
        <v>12538.700000000055</v>
      </c>
      <c r="F21" s="323"/>
      <c r="G21" s="70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67" customFormat="1" ht="21" customHeight="1">
      <c r="A22" s="69">
        <v>1</v>
      </c>
      <c r="B22" s="320" t="str">
        <f>+'Ekamut-caxs'!B27</f>
        <v>Աշխատավարձի գծով, որից՝</v>
      </c>
      <c r="C22" s="267">
        <v>112412.2</v>
      </c>
      <c r="D22" s="269">
        <f>+'Ekamut-caxs'!D27</f>
        <v>124520.2</v>
      </c>
      <c r="E22" s="266">
        <f t="shared" si="0"/>
        <v>12108</v>
      </c>
      <c r="F22" s="265"/>
      <c r="G22" s="65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</row>
    <row r="23" spans="1:18" s="160" customFormat="1" ht="15.75" customHeight="1">
      <c r="A23" s="29">
        <v>1.1000000000000001</v>
      </c>
      <c r="B23" s="172" t="str">
        <f>+'Ekamut-caxs'!B28</f>
        <v>վճարովի ծառայության գծով</v>
      </c>
      <c r="C23" s="242">
        <v>5137.8</v>
      </c>
      <c r="D23" s="270">
        <f>+'Ekamut-caxs'!D28</f>
        <v>5127</v>
      </c>
      <c r="E23" s="243">
        <f>D23-C23</f>
        <v>-10.800000000000182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160" customFormat="1" ht="21" customHeight="1">
      <c r="A24" s="29">
        <v>1.2</v>
      </c>
      <c r="B24" s="523" t="s">
        <v>254</v>
      </c>
      <c r="C24" s="242">
        <v>1500</v>
      </c>
      <c r="D24" s="270">
        <f>+'Ekamut-caxs'!D29</f>
        <v>0</v>
      </c>
      <c r="E24" s="243">
        <f>D24-C24</f>
        <v>-1500</v>
      </c>
      <c r="F24" s="244"/>
      <c r="G24" s="158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</row>
    <row r="25" spans="1:18" s="67" customFormat="1" ht="21" customHeight="1">
      <c r="A25" s="69">
        <f>+A22+1</f>
        <v>2</v>
      </c>
      <c r="B25" s="268" t="str">
        <f>+'Ekamut-caxs'!B30</f>
        <v>Ջեռուցման գծով</v>
      </c>
      <c r="C25" s="267">
        <v>1509.2</v>
      </c>
      <c r="D25" s="269">
        <f>+'Ekamut-caxs'!D30</f>
        <v>1544.6</v>
      </c>
      <c r="E25" s="266">
        <f t="shared" si="0"/>
        <v>35.399999999999864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>+A25+1</f>
        <v>3</v>
      </c>
      <c r="B26" s="268" t="str">
        <f>+'Ekamut-caxs'!B31</f>
        <v>Էլեկտրաէներգիայի գծով</v>
      </c>
      <c r="C26" s="267">
        <v>306.89999999999998</v>
      </c>
      <c r="D26" s="269">
        <f>+'Ekamut-caxs'!D31</f>
        <v>323.60000000000002</v>
      </c>
      <c r="E26" s="266">
        <f t="shared" si="0"/>
        <v>16.700000000000045</v>
      </c>
      <c r="F26" s="265"/>
      <c r="G26" s="65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ref="A27:A29" si="2">+A26+1</f>
        <v>4</v>
      </c>
      <c r="B27" s="268" t="str">
        <f>+'Ekamut-caxs'!B32</f>
        <v>Ջրմուղ-կոյուղու գծով</v>
      </c>
      <c r="C27" s="267">
        <v>76.400000000000006</v>
      </c>
      <c r="D27" s="269">
        <f>+'Ekamut-caxs'!D32</f>
        <v>80.8</v>
      </c>
      <c r="E27" s="266">
        <f t="shared" si="0"/>
        <v>4.3999999999999915</v>
      </c>
      <c r="F27" s="265"/>
      <c r="G27" s="181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5</v>
      </c>
      <c r="B28" s="268" t="str">
        <f>+'Ekamut-caxs'!B33</f>
        <v>Աղբահանության գծով</v>
      </c>
      <c r="C28" s="267">
        <v>60.4</v>
      </c>
      <c r="D28" s="269">
        <f>+'Ekamut-caxs'!D33</f>
        <v>60.5</v>
      </c>
      <c r="E28" s="266">
        <f t="shared" si="0"/>
        <v>0.10000000000000142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hidden="1" customHeight="1">
      <c r="A29" s="69">
        <f t="shared" si="2"/>
        <v>6</v>
      </c>
      <c r="B29" s="268" t="str">
        <f>+'Ekamut-caxs'!B34</f>
        <v>Ախտաբանության գծով</v>
      </c>
      <c r="C29" s="267"/>
      <c r="D29" s="269">
        <f>+'Ekamut-caxs'!D34</f>
        <v>0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s="67" customFormat="1" ht="21" customHeight="1">
      <c r="A30" s="69">
        <v>6</v>
      </c>
      <c r="B30" s="268" t="str">
        <f>+'Ekamut-caxs'!B35</f>
        <v>Կապի գծով, այդ թվում`</v>
      </c>
      <c r="C30" s="269">
        <f>SUM(C31:C33)</f>
        <v>349.1</v>
      </c>
      <c r="D30" s="269">
        <f>SUM(D31:D33)</f>
        <v>395.2</v>
      </c>
      <c r="E30" s="266">
        <f t="shared" si="0"/>
        <v>46.099999999999966</v>
      </c>
      <c r="F30" s="265"/>
      <c r="G30" s="65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ht="21" customHeight="1">
      <c r="A31" s="28">
        <v>6.1</v>
      </c>
      <c r="B31" s="449" t="str">
        <f>+'Ekamut-caxs'!B36</f>
        <v>բաժանորդային վճար</v>
      </c>
      <c r="C31" s="242">
        <v>115.2</v>
      </c>
      <c r="D31" s="270">
        <f>+'Ekamut-caxs'!D36</f>
        <v>115.2</v>
      </c>
      <c r="E31" s="243">
        <f t="shared" si="0"/>
        <v>0</v>
      </c>
      <c r="F31" s="244"/>
      <c r="G31" s="27"/>
    </row>
    <row r="32" spans="1:18" ht="21" customHeight="1">
      <c r="A32" s="28">
        <v>6.2</v>
      </c>
      <c r="B32" s="449" t="str">
        <f>+'Ekamut-caxs'!B37</f>
        <v>րոպեավճար</v>
      </c>
      <c r="C32" s="242">
        <v>100.5</v>
      </c>
      <c r="D32" s="270">
        <f>+'Ekamut-caxs'!D37</f>
        <v>100</v>
      </c>
      <c r="E32" s="243">
        <f t="shared" si="0"/>
        <v>-0.5</v>
      </c>
      <c r="F32" s="244"/>
      <c r="G32" s="27"/>
    </row>
    <row r="33" spans="1:18" ht="21" customHeight="1">
      <c r="A33" s="28">
        <v>6.3</v>
      </c>
      <c r="B33" s="449" t="str">
        <f>+'Ekamut-caxs'!B38</f>
        <v>ինտերնետ կապ</v>
      </c>
      <c r="C33" s="242">
        <v>133.4</v>
      </c>
      <c r="D33" s="270">
        <f>+'Ekamut-caxs'!D38</f>
        <v>180</v>
      </c>
      <c r="E33" s="243">
        <f t="shared" si="0"/>
        <v>46.599999999999994</v>
      </c>
      <c r="F33" s="244"/>
      <c r="G33" s="27"/>
    </row>
    <row r="34" spans="1:18" s="67" customFormat="1" ht="21" customHeight="1">
      <c r="A34" s="69">
        <f>+A30+1</f>
        <v>7</v>
      </c>
      <c r="B34" s="268" t="str">
        <f>+'Ekamut-caxs'!B39</f>
        <v>Բանկային ծառայության գծով</v>
      </c>
      <c r="C34" s="267">
        <v>0</v>
      </c>
      <c r="D34" s="269">
        <f>+'Ekamut-caxs'!D39</f>
        <v>15</v>
      </c>
      <c r="E34" s="266">
        <f t="shared" si="0"/>
        <v>15</v>
      </c>
      <c r="F34" s="265"/>
      <c r="G34" s="65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>+A34+1</f>
        <v>8</v>
      </c>
      <c r="B35" s="268" t="str">
        <f>+'Ekamut-caxs'!B40</f>
        <v>Տնտեսական ապրանքների գծով</v>
      </c>
      <c r="C35" s="267">
        <v>79.7</v>
      </c>
      <c r="D35" s="269">
        <f>+'Ekamut-caxs'!D40</f>
        <v>120</v>
      </c>
      <c r="E35" s="266">
        <f t="shared" si="0"/>
        <v>40.299999999999997</v>
      </c>
      <c r="F35" s="265"/>
      <c r="G35" s="50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" customHeight="1">
      <c r="A36" s="69">
        <f t="shared" ref="A36:A56" si="3">+A35+1</f>
        <v>9</v>
      </c>
      <c r="B36" s="268" t="str">
        <f>+'Ekamut-caxs'!B41</f>
        <v>Գրասենյակային ապրանքների գծով</v>
      </c>
      <c r="C36" s="267">
        <v>119.4</v>
      </c>
      <c r="D36" s="269">
        <f>+'Ekamut-caxs'!D41</f>
        <v>130</v>
      </c>
      <c r="E36" s="266">
        <f t="shared" si="0"/>
        <v>10.599999999999994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.75" customHeight="1">
      <c r="A37" s="69">
        <f t="shared" si="3"/>
        <v>10</v>
      </c>
      <c r="B37" s="268" t="str">
        <f>+'Ekamut-caxs'!B42</f>
        <v>Փոքրարժեք կամ արագամաշ առարկաների գծով</v>
      </c>
      <c r="C37" s="267">
        <v>72.599999999999994</v>
      </c>
      <c r="D37" s="269">
        <f>+'Ekamut-caxs'!D42</f>
        <v>98</v>
      </c>
      <c r="E37" s="266">
        <f t="shared" si="0"/>
        <v>25.400000000000006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11</v>
      </c>
      <c r="B38" s="268" t="str">
        <f>+'Ekamut-caxs'!B43</f>
        <v>Ուսումնական նյութերի գծով</v>
      </c>
      <c r="C38" s="267">
        <v>87</v>
      </c>
      <c r="D38" s="269">
        <f>+'Ekamut-caxs'!D43</f>
        <v>100</v>
      </c>
      <c r="E38" s="266">
        <f t="shared" si="0"/>
        <v>13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1" hidden="1" customHeight="1">
      <c r="A39" s="69">
        <f t="shared" si="3"/>
        <v>12</v>
      </c>
      <c r="B39" s="268" t="str">
        <f>+'Ekamut-caxs'!B44</f>
        <v>Դեղորայքի գծով</v>
      </c>
      <c r="C39" s="267"/>
      <c r="D39" s="269">
        <f>+'Ekamut-caxs'!D44</f>
        <v>0</v>
      </c>
      <c r="E39" s="266">
        <f>D39-C39</f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0.25" hidden="1" customHeight="1">
      <c r="A40" s="69">
        <f t="shared" si="3"/>
        <v>13</v>
      </c>
      <c r="B40" s="268" t="str">
        <f>+'Ekamut-caxs'!B45</f>
        <v>Բուժ.ծառայության գծով</v>
      </c>
      <c r="C40" s="267"/>
      <c r="D40" s="269">
        <f>+'Ekamut-caxs'!D45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12</v>
      </c>
      <c r="B41" s="268" t="str">
        <f>+'Ekamut-caxs'!B46</f>
        <v>Ընթացիկ վերանորոգման գծով</v>
      </c>
      <c r="C41" s="265"/>
      <c r="D41" s="269">
        <f>+'Ekamut-caxs'!D46</f>
        <v>100</v>
      </c>
      <c r="E41" s="266">
        <f t="shared" si="0"/>
        <v>100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v>13</v>
      </c>
      <c r="B42" s="268" t="str">
        <f>+'Ekamut-caxs'!B47</f>
        <v>Ջեռուցման համակարգի սպասարկման գծով</v>
      </c>
      <c r="C42" s="265">
        <v>103.4</v>
      </c>
      <c r="D42" s="269">
        <f>+'Ekamut-caxs'!D47</f>
        <v>97.5</v>
      </c>
      <c r="E42" s="266">
        <f>D42-C42</f>
        <v>-5.9000000000000057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+'Ekamut-caxs'!B48</f>
        <v>Կաթսայատան սպասարկման գծով</v>
      </c>
      <c r="C43" s="265"/>
      <c r="D43" s="269">
        <f>+'Ekamut-caxs'!D48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15</v>
      </c>
      <c r="B44" s="268" t="str">
        <f>+'Ekamut-caxs'!B49</f>
        <v>Սպասարկման և կոմունալ համավճարների գծով</v>
      </c>
      <c r="C44" s="265"/>
      <c r="D44" s="269">
        <f>+'Ekamut-caxs'!D49</f>
        <v>0</v>
      </c>
      <c r="E44" s="266">
        <f>D44-C44</f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1" hidden="1" customHeight="1">
      <c r="A45" s="69">
        <f t="shared" si="3"/>
        <v>16</v>
      </c>
      <c r="B45" s="268" t="str">
        <f>+'Ekamut-caxs'!B50</f>
        <v>Գնումների համակարգողի ծառայության գծով</v>
      </c>
      <c r="C45" s="267"/>
      <c r="D45" s="269">
        <f>+'Ekamut-caxs'!D50</f>
        <v>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5.25" customHeight="1">
      <c r="A46" s="69">
        <v>14</v>
      </c>
      <c r="B46" s="268" t="str">
        <f>+'Ekamut-caxs'!B51</f>
        <v>Համակարգիչների տեխնիկական սպասարկման գծով</v>
      </c>
      <c r="C46" s="267">
        <v>44</v>
      </c>
      <c r="D46" s="269">
        <f>+'Ekamut-caxs'!D51</f>
        <v>80</v>
      </c>
      <c r="E46" s="266">
        <f t="shared" si="0"/>
        <v>36</v>
      </c>
      <c r="F46" s="265"/>
      <c r="G46" s="65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39" customHeight="1">
      <c r="A47" s="69">
        <v>15</v>
      </c>
      <c r="B47" s="268" t="str">
        <f>+'Ekamut-caxs'!B52</f>
        <v>Համակարգչային ծրագրի և կայքի սպասարկման գծով</v>
      </c>
      <c r="C47" s="265">
        <v>95</v>
      </c>
      <c r="D47" s="269">
        <f>+'Ekamut-caxs'!D52</f>
        <v>105</v>
      </c>
      <c r="E47" s="266">
        <f t="shared" si="0"/>
        <v>10</v>
      </c>
      <c r="F47" s="265"/>
      <c r="G47" s="50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3.25" customHeight="1">
      <c r="A48" s="69">
        <v>16</v>
      </c>
      <c r="B48" s="268" t="str">
        <f>+'Ekamut-caxs'!B53</f>
        <v>էլ․ստորագրության գծով</v>
      </c>
      <c r="C48" s="265">
        <v>3</v>
      </c>
      <c r="D48" s="269">
        <f>+'Ekamut-caxs'!D53</f>
        <v>3</v>
      </c>
      <c r="E48" s="266">
        <f t="shared" ref="E48:E60" si="4">D48-C48</f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17</v>
      </c>
      <c r="B49" s="268" t="str">
        <f>+'Ekamut-caxs'!B54</f>
        <v>Հայտարարության գծով</v>
      </c>
      <c r="C49" s="265"/>
      <c r="D49" s="269">
        <f>+'Ekamut-caxs'!D54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1" customHeight="1">
      <c r="A50" s="69">
        <f t="shared" si="3"/>
        <v>18</v>
      </c>
      <c r="B50" s="268" t="str">
        <f>+'Ekamut-caxs'!B55</f>
        <v>Բաժանորդագրության գծով</v>
      </c>
      <c r="C50" s="265">
        <v>66</v>
      </c>
      <c r="D50" s="269">
        <f>+'Ekamut-caxs'!D55</f>
        <v>0</v>
      </c>
      <c r="E50" s="266">
        <f t="shared" si="4"/>
        <v>-66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19</v>
      </c>
      <c r="B51" s="268" t="str">
        <f>+'Ekamut-caxs'!B56</f>
        <v>Վերապատրաստման գծով</v>
      </c>
      <c r="C51" s="265"/>
      <c r="D51" s="269">
        <f>+'Ekamut-caxs'!D56</f>
        <v>0</v>
      </c>
      <c r="E51" s="266">
        <f t="shared" si="4"/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0.25" customHeight="1">
      <c r="A52" s="69">
        <v>19</v>
      </c>
      <c r="B52" s="268" t="str">
        <f>+'Ekamut-caxs'!B57</f>
        <v>Միջոցառումների գծով</v>
      </c>
      <c r="C52" s="265">
        <v>150</v>
      </c>
      <c r="D52" s="269">
        <f>+'Ekamut-caxs'!D57</f>
        <v>300</v>
      </c>
      <c r="E52" s="266">
        <f>D52-C52</f>
        <v>150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20</v>
      </c>
      <c r="B53" s="448">
        <f>+'Ekamut-caxs'!B58</f>
        <v>0</v>
      </c>
      <c r="C53" s="265"/>
      <c r="D53" s="269">
        <f>+'Ekamut-caxs'!D58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7" customFormat="1" ht="21" hidden="1" customHeight="1">
      <c r="A54" s="69">
        <f t="shared" si="3"/>
        <v>21</v>
      </c>
      <c r="B54" s="448">
        <f>+'Ekamut-caxs'!B59</f>
        <v>0</v>
      </c>
      <c r="C54" s="265"/>
      <c r="D54" s="269">
        <f>+'Ekamut-caxs'!D59</f>
        <v>0</v>
      </c>
      <c r="E54" s="266">
        <f t="shared" si="4"/>
        <v>0</v>
      </c>
      <c r="F54" s="265"/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s="66" customFormat="1" ht="21" hidden="1" customHeight="1">
      <c r="A55" s="69">
        <f t="shared" si="3"/>
        <v>22</v>
      </c>
      <c r="B55" s="450">
        <f>+'Ekamut-caxs'!B60</f>
        <v>0</v>
      </c>
      <c r="C55" s="265"/>
      <c r="D55" s="267">
        <f>+'Ekamut-caxs'!D60</f>
        <v>0</v>
      </c>
      <c r="E55" s="265">
        <f>D55-C55</f>
        <v>0</v>
      </c>
      <c r="F55" s="265"/>
      <c r="G55" s="65"/>
    </row>
    <row r="56" spans="1:18" s="66" customFormat="1" ht="21" hidden="1" customHeight="1">
      <c r="A56" s="69">
        <f t="shared" si="3"/>
        <v>23</v>
      </c>
      <c r="B56" s="450">
        <f>+'Ekamut-caxs'!B61</f>
        <v>0</v>
      </c>
      <c r="C56" s="265"/>
      <c r="D56" s="267">
        <f>+'Ekamut-caxs'!D61</f>
        <v>0</v>
      </c>
      <c r="E56" s="265">
        <f>D56-C56</f>
        <v>0</v>
      </c>
      <c r="F56" s="265"/>
      <c r="G56" s="65" t="str">
        <f>+'Ekamut-caxs'!F61</f>
        <v>նոր տողեր ավելացնել 29 և 30 տողերի միջև</v>
      </c>
    </row>
    <row r="57" spans="1:18" s="67" customFormat="1" ht="21" customHeight="1">
      <c r="A57" s="69">
        <v>20</v>
      </c>
      <c r="B57" s="268" t="str">
        <f>+'Ekamut-caxs'!B62</f>
        <v>Հիմնական միջոցների մաշվածության գծով, որից՝</v>
      </c>
      <c r="C57" s="265">
        <v>9240.4</v>
      </c>
      <c r="D57" s="269">
        <f>+'Ekamut-caxs'!D62</f>
        <v>9240</v>
      </c>
      <c r="E57" s="266">
        <f t="shared" si="4"/>
        <v>-0.3999999999996362</v>
      </c>
      <c r="F57" s="265"/>
      <c r="G57" s="65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</row>
    <row r="58" spans="1:18" ht="20.25" customHeight="1">
      <c r="A58" s="29">
        <v>31.1</v>
      </c>
      <c r="B58" s="463" t="str">
        <f>+'Ekamut-caxs'!B63</f>
        <v>պայմանով (անհատույց) ստացված</v>
      </c>
      <c r="C58" s="244"/>
      <c r="D58" s="270">
        <f>+'Ekamut-caxs'!D63</f>
        <v>9240</v>
      </c>
      <c r="E58" s="243">
        <f t="shared" si="4"/>
        <v>9240</v>
      </c>
      <c r="F58" s="244"/>
      <c r="G58" s="161"/>
    </row>
    <row r="59" spans="1:18" s="67" customFormat="1" ht="21" hidden="1" customHeight="1">
      <c r="A59" s="69">
        <f>+A57+1</f>
        <v>21</v>
      </c>
      <c r="B59" s="268" t="str">
        <f>+'Ekamut-caxs'!B64</f>
        <v xml:space="preserve">Չփոխհատուցվող հարկերի գծով </v>
      </c>
      <c r="C59" s="265"/>
      <c r="D59" s="269">
        <f>+'Ekamut-caxs'!D64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67" customFormat="1" ht="21" hidden="1" customHeight="1">
      <c r="A60" s="69">
        <f>+A59+1</f>
        <v>22</v>
      </c>
      <c r="B60" s="268" t="str">
        <f>+'Ekamut-caxs'!B65</f>
        <v>Այլ ծախսերի գծով</v>
      </c>
      <c r="C60" s="265"/>
      <c r="D60" s="269">
        <f>+'Ekamut-caxs'!D65</f>
        <v>0</v>
      </c>
      <c r="E60" s="266">
        <f t="shared" si="4"/>
        <v>0</v>
      </c>
      <c r="F60" s="265"/>
      <c r="G60" s="65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</row>
    <row r="61" spans="1:18" s="35" customFormat="1" ht="18">
      <c r="A61" s="26"/>
      <c r="B61" s="464" t="s">
        <v>78</v>
      </c>
      <c r="C61" s="275">
        <f>C6-C21</f>
        <v>-3769.5999999999767</v>
      </c>
      <c r="D61" s="275">
        <f>D6-D21</f>
        <v>0</v>
      </c>
      <c r="E61" s="275">
        <f t="shared" si="0"/>
        <v>3769.5999999999767</v>
      </c>
      <c r="F61" s="323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s="35" customFormat="1" ht="45" customHeight="1">
      <c r="A62" s="36"/>
      <c r="B62" s="465"/>
      <c r="C62" s="37"/>
      <c r="D62" s="37"/>
      <c r="E62" s="37"/>
      <c r="F62" s="37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ht="24.75" customHeight="1">
      <c r="B63" s="466" t="s">
        <v>2</v>
      </c>
      <c r="C63" s="39"/>
      <c r="D63" s="544" t="str">
        <f>+'Ekamut-caxs'!D68</f>
        <v>Ն.Վահանյան</v>
      </c>
      <c r="E63" s="544"/>
      <c r="F63" s="317"/>
      <c r="G63" s="27"/>
    </row>
    <row r="64" spans="1:18" ht="9.75" customHeight="1">
      <c r="B64" s="467"/>
      <c r="C64" s="38"/>
      <c r="D64" s="543" t="s">
        <v>5</v>
      </c>
      <c r="E64" s="543"/>
      <c r="F64" s="318"/>
      <c r="G64" s="27"/>
    </row>
    <row r="65" spans="1:7" ht="24.75" customHeight="1">
      <c r="B65" s="466" t="s">
        <v>6</v>
      </c>
      <c r="C65" s="39"/>
      <c r="D65" s="544" t="str">
        <f>+'Ekamut-caxs'!D70</f>
        <v xml:space="preserve">Ն.Իսահակյան </v>
      </c>
      <c r="E65" s="544"/>
      <c r="F65" s="317"/>
      <c r="G65" s="27"/>
    </row>
    <row r="66" spans="1:7" ht="11.25" customHeight="1">
      <c r="B66" s="468"/>
      <c r="C66" s="38"/>
      <c r="D66" s="543" t="s">
        <v>5</v>
      </c>
      <c r="E66" s="543"/>
      <c r="F66" s="318"/>
      <c r="G66" s="27"/>
    </row>
    <row r="67" spans="1:7" s="19" customFormat="1">
      <c r="A67" s="24"/>
      <c r="B67" s="462" t="s">
        <v>1</v>
      </c>
      <c r="C67" s="38"/>
      <c r="D67" s="38"/>
      <c r="E67" s="38"/>
      <c r="F67" s="38"/>
      <c r="G67" s="27"/>
    </row>
    <row r="68" spans="1:7" s="19" customFormat="1">
      <c r="A68" s="115"/>
      <c r="B68" s="469"/>
      <c r="C68" s="27"/>
      <c r="D68" s="27"/>
      <c r="E68" s="27"/>
      <c r="F68" s="27"/>
      <c r="G68" s="27"/>
    </row>
    <row r="69" spans="1:7" s="19" customFormat="1">
      <c r="A69" s="115"/>
      <c r="B69" s="469"/>
      <c r="C69" s="27"/>
      <c r="D69" s="27"/>
      <c r="E69" s="27"/>
      <c r="F69" s="27"/>
      <c r="G69" s="27"/>
    </row>
    <row r="70" spans="1:7" s="19" customFormat="1">
      <c r="A70" s="115"/>
      <c r="B70" s="469"/>
      <c r="C70" s="27"/>
      <c r="D70" s="27"/>
      <c r="E70" s="27"/>
      <c r="F70" s="27"/>
      <c r="G70" s="27"/>
    </row>
    <row r="71" spans="1:7" s="19" customFormat="1">
      <c r="A71" s="115"/>
      <c r="B71" s="469"/>
      <c r="C71" s="27"/>
      <c r="D71" s="27"/>
      <c r="E71" s="27"/>
      <c r="F71" s="27"/>
      <c r="G71" s="27"/>
    </row>
    <row r="72" spans="1:7" s="19" customFormat="1">
      <c r="A72" s="115"/>
      <c r="B72" s="469"/>
      <c r="C72" s="27"/>
      <c r="D72" s="27"/>
      <c r="E72" s="27"/>
      <c r="F72" s="27"/>
    </row>
    <row r="73" spans="1:7" s="19" customFormat="1">
      <c r="A73" s="115"/>
      <c r="B73" s="469"/>
      <c r="C73" s="27"/>
      <c r="D73" s="27"/>
      <c r="E73" s="27"/>
      <c r="F73" s="27"/>
    </row>
    <row r="74" spans="1:7" s="19" customFormat="1">
      <c r="A74" s="115"/>
      <c r="B74" s="469"/>
      <c r="C74" s="27"/>
      <c r="D74" s="27"/>
      <c r="E74" s="27"/>
      <c r="F74" s="27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  <row r="85" spans="1:2" s="19" customFormat="1">
      <c r="A85" s="115"/>
      <c r="B85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A113" sqref="A113:B113"/>
    </sheetView>
  </sheetViews>
  <sheetFormatPr defaultColWidth="9.109375" defaultRowHeight="15"/>
  <cols>
    <col min="1" max="1" width="4.88671875" style="20" customWidth="1"/>
    <col min="2" max="2" width="55.44140625" style="459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8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2" t="s">
        <v>79</v>
      </c>
      <c r="B1" s="542"/>
      <c r="C1" s="542"/>
      <c r="D1" s="542"/>
      <c r="E1" s="542"/>
      <c r="F1" s="542"/>
    </row>
    <row r="2" spans="1:20" s="22" customFormat="1" ht="20.399999999999999">
      <c r="A2" s="531" t="str">
        <f>+'Ekamut-caxs'!A7:D7</f>
        <v xml:space="preserve">«Երևանի Տ.Չուխաջյանի անվան երաժշտական դպրոց» ՀՈԱԿ-ի </v>
      </c>
      <c r="B2" s="531"/>
      <c r="C2" s="531"/>
      <c r="D2" s="531"/>
      <c r="E2" s="531"/>
      <c r="F2" s="53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5" t="s">
        <v>223</v>
      </c>
      <c r="B3" s="545"/>
      <c r="C3" s="545"/>
      <c r="D3" s="545"/>
      <c r="E3" s="545"/>
      <c r="F3" s="545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79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525">
        <v>1763.1</v>
      </c>
      <c r="D6" s="245">
        <v>1856.8</v>
      </c>
      <c r="E6" s="261">
        <f t="shared" ref="E6:E63" si="0">D6-C6</f>
        <v>93.700000000000045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115220.2</v>
      </c>
      <c r="D7" s="261">
        <f>SUM(D8:D18)</f>
        <v>128073.4</v>
      </c>
      <c r="E7" s="261">
        <f>D7-C7</f>
        <v>12853.199999999997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106200.2</v>
      </c>
      <c r="D8" s="259">
        <f>+'Dramakan hosqer'!F14</f>
        <v>119265.9</v>
      </c>
      <c r="E8" s="259">
        <f>D8-C8</f>
        <v>13065.699999999997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>
        <v>2832.5</v>
      </c>
      <c r="D9" s="259">
        <f>+'Dramakan hosqer'!F15</f>
        <v>2832.5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>
        <v>6044.5</v>
      </c>
      <c r="D10" s="259">
        <f>+'Dramakan hosqer'!F16</f>
        <v>5960</v>
      </c>
      <c r="E10" s="259">
        <f t="shared" si="0"/>
        <v>-84.5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4</v>
      </c>
      <c r="B16" s="448" t="str">
        <f>+'Dramakan hosqer'!B22</f>
        <v>Բանկի տոկոսից</v>
      </c>
      <c r="C16" s="258">
        <v>20</v>
      </c>
      <c r="D16" s="259">
        <f>+'Dramakan hosqer'!F22</f>
        <v>15</v>
      </c>
      <c r="E16" s="259">
        <f>D16-C16</f>
        <v>-5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5</v>
      </c>
      <c r="B17" s="448" t="s">
        <v>256</v>
      </c>
      <c r="C17" s="258">
        <v>123</v>
      </c>
      <c r="D17" s="258">
        <f>+'Dramakan hosqer'!F29</f>
        <v>0</v>
      </c>
      <c r="E17" s="258">
        <f>D17-C17</f>
        <v>-123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6</v>
      </c>
      <c r="B18" s="448">
        <f>+'Dramakan hosqer'!B30</f>
        <v>0</v>
      </c>
      <c r="C18" s="258"/>
      <c r="D18" s="258">
        <f>+'Dramakan hosqer'!F30</f>
        <v>0</v>
      </c>
      <c r="E18" s="258">
        <f>D18-C18</f>
        <v>0</v>
      </c>
      <c r="F18" s="258"/>
      <c r="G18" s="434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115126.49999999999</v>
      </c>
      <c r="D19" s="261">
        <f>+D20+D62+D75</f>
        <v>128997.6</v>
      </c>
      <c r="E19" s="261">
        <f t="shared" si="0"/>
        <v>13871.10000000002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113626.49999999999</v>
      </c>
      <c r="D20" s="261">
        <f>SUM(D21,D24:D29,D33:D56,D60:D61)</f>
        <v>128497.60000000001</v>
      </c>
      <c r="E20" s="261">
        <f t="shared" si="0"/>
        <v>14871.10000000002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hosqer'!B33</f>
        <v>Աշխատավարձի գծով, որից՝</v>
      </c>
      <c r="C21" s="526">
        <v>110764.3</v>
      </c>
      <c r="D21" s="259">
        <f>+'Dramakan hosqer'!F33</f>
        <v>124520.2</v>
      </c>
      <c r="E21" s="259">
        <f t="shared" si="0"/>
        <v>13755.899999999994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9" t="str">
        <f>+'Dramakan hosqer'!B34</f>
        <v>վճարովի ծառայության գծով</v>
      </c>
      <c r="C22" s="527"/>
      <c r="D22" s="264">
        <f>+'Dramakan hosqer'!F34</f>
        <v>5127</v>
      </c>
      <c r="E22" s="264">
        <f t="shared" si="0"/>
        <v>5127</v>
      </c>
      <c r="F22" s="246"/>
    </row>
    <row r="23" spans="1:20" ht="18" customHeight="1">
      <c r="A23" s="28">
        <v>1.2</v>
      </c>
      <c r="B23" s="483">
        <f>+'Dramakan hosqer'!B35</f>
        <v>0</v>
      </c>
      <c r="C23" s="528"/>
      <c r="D23" s="264">
        <f>+'Dramakan hosqer'!F35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hosqer'!B36</f>
        <v>Ջեռուցման գծով</v>
      </c>
      <c r="C24" s="526">
        <v>1226</v>
      </c>
      <c r="D24" s="259">
        <f>+'Dramakan hosqer'!F36</f>
        <v>1544.6</v>
      </c>
      <c r="E24" s="259">
        <f t="shared" si="0"/>
        <v>318.59999999999991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hosqer'!B37</f>
        <v>Էլեկտրաէներգիայի գծով</v>
      </c>
      <c r="C25" s="526">
        <v>245.9</v>
      </c>
      <c r="D25" s="259">
        <f>+'Dramakan hosqer'!F37</f>
        <v>323.60000000000002</v>
      </c>
      <c r="E25" s="259">
        <f t="shared" si="0"/>
        <v>77.700000000000017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hosqer'!B38</f>
        <v>Ջրմուղ-կոյուղու գծով</v>
      </c>
      <c r="C26" s="526">
        <v>74.7</v>
      </c>
      <c r="D26" s="259">
        <f>+'Dramakan hosqer'!F38</f>
        <v>80.8</v>
      </c>
      <c r="E26" s="259">
        <f t="shared" si="0"/>
        <v>6.0999999999999943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hosqer'!B39</f>
        <v>Աղբահանության գծով</v>
      </c>
      <c r="C27" s="526">
        <v>60.5</v>
      </c>
      <c r="D27" s="259">
        <f>+'Dramakan hosqer'!F39</f>
        <v>60.5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hosqer'!B40</f>
        <v>Ախտաբանության գծով</v>
      </c>
      <c r="C28" s="258"/>
      <c r="D28" s="259">
        <f>+'Dramakan hosqer'!F40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hosqer'!B41</f>
        <v>Կապի գծով, այդ թվում`</v>
      </c>
      <c r="C29" s="259">
        <f>SUM(C30:C32)</f>
        <v>309.5</v>
      </c>
      <c r="D29" s="259">
        <f>SUM(D30:D32)</f>
        <v>395.2</v>
      </c>
      <c r="E29" s="259">
        <f t="shared" si="0"/>
        <v>85.699999999999989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9" t="str">
        <f>+'Dramakan hosqer'!B42</f>
        <v>բաժանորդային վճար</v>
      </c>
      <c r="C30" s="528">
        <v>105.6</v>
      </c>
      <c r="D30" s="264">
        <f>+'Dramakan hosqer'!F42</f>
        <v>115.2</v>
      </c>
      <c r="E30" s="264">
        <f t="shared" si="0"/>
        <v>9.6000000000000085</v>
      </c>
      <c r="F30" s="246"/>
    </row>
    <row r="31" spans="1:20" s="35" customFormat="1" ht="18" customHeight="1">
      <c r="A31" s="28">
        <v>6.2</v>
      </c>
      <c r="B31" s="449" t="str">
        <f>+'Dramakan hosqer'!B43</f>
        <v>րոպեավճար</v>
      </c>
      <c r="C31" s="528">
        <v>88.4</v>
      </c>
      <c r="D31" s="264">
        <f>+'Dramakan hosqer'!F43</f>
        <v>100</v>
      </c>
      <c r="E31" s="264">
        <f t="shared" si="0"/>
        <v>11.599999999999994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49" t="str">
        <f>+'Dramakan hosqer'!B44</f>
        <v>ինտերնետ կապ</v>
      </c>
      <c r="C32" s="528">
        <v>115.5</v>
      </c>
      <c r="D32" s="264">
        <f>+'Dramakan hosqer'!F44</f>
        <v>180</v>
      </c>
      <c r="E32" s="264">
        <f t="shared" si="0"/>
        <v>64.5</v>
      </c>
      <c r="F32" s="246"/>
      <c r="I32" s="136"/>
    </row>
    <row r="33" spans="1:20" s="67" customFormat="1" ht="18" customHeight="1">
      <c r="A33" s="69">
        <f>+A29+1</f>
        <v>7</v>
      </c>
      <c r="B33" s="268" t="str">
        <f>+'Dramakan hosqer'!B45</f>
        <v>Բանկային ծառայության գծով</v>
      </c>
      <c r="C33" s="526"/>
      <c r="D33" s="259">
        <f>+'Dramakan hosqer'!F45</f>
        <v>15</v>
      </c>
      <c r="E33" s="259">
        <f t="shared" si="0"/>
        <v>15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8" t="str">
        <f>+'Dramakan hosqer'!B46</f>
        <v>Տնտեսական ապրանքների գծով</v>
      </c>
      <c r="C34" s="526">
        <v>117.8</v>
      </c>
      <c r="D34" s="259">
        <f>+'Dramakan hosqer'!F46</f>
        <v>120</v>
      </c>
      <c r="E34" s="259">
        <f t="shared" si="0"/>
        <v>2.2000000000000028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8" t="str">
        <f>+'Dramakan hosqer'!B47</f>
        <v>Գրասենյակային ապրանքների գծով</v>
      </c>
      <c r="C35" s="526">
        <v>114.4</v>
      </c>
      <c r="D35" s="259">
        <f>+'Dramakan hosqer'!F47</f>
        <v>130</v>
      </c>
      <c r="E35" s="259">
        <f t="shared" si="0"/>
        <v>15.599999999999994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10</v>
      </c>
      <c r="B36" s="268" t="str">
        <f>+'Dramakan hosqer'!B48</f>
        <v>Փոքրարժեք կամ արագամաշ առարկաների գծով</v>
      </c>
      <c r="C36" s="526">
        <v>22.2</v>
      </c>
      <c r="D36" s="259">
        <f>+'Dramakan hosqer'!F48</f>
        <v>98</v>
      </c>
      <c r="E36" s="259">
        <f t="shared" si="0"/>
        <v>75.8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11</v>
      </c>
      <c r="B37" s="268" t="str">
        <f>+'Dramakan hosqer'!B49</f>
        <v>Ուսումնական նյութերի գծով</v>
      </c>
      <c r="C37" s="526">
        <v>87</v>
      </c>
      <c r="D37" s="259">
        <f>+'Dramakan hosqer'!F49</f>
        <v>100</v>
      </c>
      <c r="E37" s="259">
        <f t="shared" si="0"/>
        <v>13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8" t="str">
        <f>+'Dramakan hosqer'!B50</f>
        <v>Դեղորայքի գծով</v>
      </c>
      <c r="C38" s="258"/>
      <c r="D38" s="259">
        <f>+'Dramakan hosqer'!F50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8" t="str">
        <f>+'Dramakan hosqer'!B51</f>
        <v>Բուժ.ծառայության գծով</v>
      </c>
      <c r="C39" s="258"/>
      <c r="D39" s="259">
        <f>+'Dramakan hosqer'!F51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14</v>
      </c>
      <c r="B40" s="268" t="str">
        <f>+'Dramakan hosqer'!B52</f>
        <v>Ընթացիկ վերանորոգման գծով</v>
      </c>
      <c r="C40" s="258"/>
      <c r="D40" s="259">
        <f>+'Dramakan hosqer'!F52</f>
        <v>100</v>
      </c>
      <c r="E40" s="259">
        <f t="shared" si="0"/>
        <v>100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15</v>
      </c>
      <c r="B41" s="268" t="str">
        <f>+'Dramakan hosqer'!B53</f>
        <v>Ջեռուցման համակարգի սպասարկման գծով</v>
      </c>
      <c r="C41" s="526">
        <v>103.4</v>
      </c>
      <c r="D41" s="259">
        <f>+'Dramakan hosqer'!F53</f>
        <v>97.5</v>
      </c>
      <c r="E41" s="259">
        <f t="shared" si="0"/>
        <v>-5.9000000000000057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16</v>
      </c>
      <c r="B42" s="268" t="str">
        <f>+'Dramakan hosqer'!B54</f>
        <v>Կաթսայատան սպասարկման գծով</v>
      </c>
      <c r="C42" s="526"/>
      <c r="D42" s="259">
        <f>+'Dramakan hosqer'!F54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17</v>
      </c>
      <c r="B43" s="268" t="str">
        <f>+'Dramakan hosqer'!B55</f>
        <v>Սպասարկման և կոմունալ համավճարների գծով</v>
      </c>
      <c r="C43" s="526"/>
      <c r="D43" s="259">
        <f>+'Dramakan hosqer'!F55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18</v>
      </c>
      <c r="B44" s="268" t="str">
        <f>+'Dramakan hosqer'!B56</f>
        <v>Գնումների համակարգողի ծառայության գծով</v>
      </c>
      <c r="C44" s="526"/>
      <c r="D44" s="259">
        <f>+'Dramakan hosqer'!F56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17</v>
      </c>
      <c r="B45" s="268" t="str">
        <f>+'Dramakan hosqer'!B57</f>
        <v>Համակարգիչների տեխնիկական սպասարկման գծով</v>
      </c>
      <c r="C45" s="526">
        <v>44</v>
      </c>
      <c r="D45" s="259">
        <f>+'Dramakan hosqer'!F57</f>
        <v>80</v>
      </c>
      <c r="E45" s="259">
        <f t="shared" si="0"/>
        <v>36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18</v>
      </c>
      <c r="B46" s="268" t="str">
        <f>+'Dramakan hosqer'!B58</f>
        <v>Համակարգչային ծրագրի և կայքի սպասարկման գծով</v>
      </c>
      <c r="C46" s="526">
        <v>95</v>
      </c>
      <c r="D46" s="259">
        <f>+'Dramakan hosqer'!F58</f>
        <v>105</v>
      </c>
      <c r="E46" s="259">
        <f t="shared" si="0"/>
        <v>10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19</v>
      </c>
      <c r="B47" s="268" t="str">
        <f>+'Dramakan hosqer'!B59</f>
        <v>էլ․ստորագրության գծով</v>
      </c>
      <c r="C47" s="526">
        <v>3</v>
      </c>
      <c r="D47" s="259">
        <f>+'Dramakan hosqer'!F59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20</v>
      </c>
      <c r="B48" s="268" t="str">
        <f>+'Dramakan hosqer'!B60</f>
        <v>Հայտարարության գծով</v>
      </c>
      <c r="C48" s="258"/>
      <c r="D48" s="259">
        <f>+'Dramakan hosqer'!F60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customHeight="1">
      <c r="A49" s="69">
        <f t="shared" si="3"/>
        <v>21</v>
      </c>
      <c r="B49" s="268" t="str">
        <f>+'Dramakan hosqer'!B61</f>
        <v>Բաժանորդագրության գծով</v>
      </c>
      <c r="C49" s="526">
        <v>66</v>
      </c>
      <c r="D49" s="259">
        <f>+'Dramakan hosqer'!F61</f>
        <v>0</v>
      </c>
      <c r="E49" s="259">
        <f t="shared" si="0"/>
        <v>-66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22</v>
      </c>
      <c r="B50" s="268" t="str">
        <f>+'Dramakan hosqer'!B62</f>
        <v>Վերապատրաստման գծով</v>
      </c>
      <c r="C50" s="258"/>
      <c r="D50" s="259">
        <f>+'Dramakan hosqer'!F62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20</v>
      </c>
      <c r="B51" s="268" t="str">
        <f>+'Dramakan hosqer'!B63</f>
        <v>Միջոցառումների գծով</v>
      </c>
      <c r="C51" s="526">
        <v>150</v>
      </c>
      <c r="D51" s="259">
        <f>+'Dramakan hosqer'!F63</f>
        <v>300</v>
      </c>
      <c r="E51" s="259">
        <f>D51-C51</f>
        <v>150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21</v>
      </c>
      <c r="B52" s="448">
        <f>+'Dramakan hosqer'!B80</f>
        <v>0</v>
      </c>
      <c r="C52" s="526"/>
      <c r="D52" s="259">
        <f>+'Dramakan hosqer'!F80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22</v>
      </c>
      <c r="B53" s="448">
        <f>+'Dramakan hosqer'!B81</f>
        <v>0</v>
      </c>
      <c r="C53" s="526"/>
      <c r="D53" s="259">
        <f>+'Dramakan hosqer'!F81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23</v>
      </c>
      <c r="B54" s="450">
        <f>+'Dramakan hosqer'!B82</f>
        <v>0</v>
      </c>
      <c r="C54" s="526"/>
      <c r="D54" s="258">
        <f>+'Dramakan hosqer'!F82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24</v>
      </c>
      <c r="B55" s="450">
        <f>+'Dramakan hosqer'!B83</f>
        <v>0</v>
      </c>
      <c r="C55" s="526"/>
      <c r="D55" s="258">
        <f>+'Dramakan hosqer'!F83</f>
        <v>0</v>
      </c>
      <c r="E55" s="258">
        <f>D55-C55</f>
        <v>0</v>
      </c>
      <c r="F55" s="258"/>
      <c r="G55" s="434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38.25" hidden="1" customHeight="1">
      <c r="A56" s="69">
        <f t="shared" si="3"/>
        <v>25</v>
      </c>
      <c r="B56" s="268" t="str">
        <f>+'Dramakan hosqer'!B84</f>
        <v>Հարկային պարտավորությունների գծով, այդ թվում՝</v>
      </c>
      <c r="C56" s="529">
        <f>SUM(C57:C59)</f>
        <v>0</v>
      </c>
      <c r="D56" s="259">
        <f>SUM(D57:D59)</f>
        <v>0</v>
      </c>
      <c r="E56" s="258">
        <f>D56-C56</f>
        <v>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hosqer'!B85</f>
        <v>շահութահարկի գծով</v>
      </c>
      <c r="C57" s="528"/>
      <c r="D57" s="264">
        <f>+'Dramakan hosqer'!F85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hosqer'!B86</f>
        <v>ԱԱՀ-ի գծով</v>
      </c>
      <c r="C58" s="528"/>
      <c r="D58" s="264">
        <f>+'Dramakan hosqer'!F86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8" t="str">
        <f>+'Dramakan hosqer'!B87</f>
        <v xml:space="preserve">չփոխհատուցվող հարկերի գծով </v>
      </c>
      <c r="C59" s="528"/>
      <c r="D59" s="264">
        <f>+'Dramakan hosqer'!F87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21</v>
      </c>
      <c r="B60" s="260" t="str">
        <f>+'Dramakan hosqer'!B88</f>
        <v>Կրեդիտորական պարտքի մարման գծով</v>
      </c>
      <c r="C60" s="526">
        <v>142.80000000000001</v>
      </c>
      <c r="D60" s="259">
        <f>+'Dramakan hosqer'!F88</f>
        <v>424.2</v>
      </c>
      <c r="E60" s="259">
        <f t="shared" si="0"/>
        <v>281.39999999999998</v>
      </c>
      <c r="F60" s="258"/>
      <c r="G60" s="530">
        <f>+D6-D60</f>
        <v>1432.6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22</v>
      </c>
      <c r="B61" s="260" t="str">
        <f>+'Dramakan hosqer'!B89</f>
        <v>Այլ արտահոսքերի գծով</v>
      </c>
      <c r="C61" s="258"/>
      <c r="D61" s="259">
        <f>+'Dramakan hosqer'!F89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0</v>
      </c>
      <c r="D62" s="261">
        <f>+D63+D71</f>
        <v>500</v>
      </c>
      <c r="E62" s="261">
        <f t="shared" si="0"/>
        <v>500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hosqer'!B91</f>
        <v>Հիմնական միջոցների ձեռքբերում, այդ թվում՝</v>
      </c>
      <c r="C63" s="259">
        <f>SUM(C64:C70)</f>
        <v>0</v>
      </c>
      <c r="D63" s="259">
        <f>SUM(D64:D70)</f>
        <v>500</v>
      </c>
      <c r="E63" s="259">
        <f t="shared" si="0"/>
        <v>500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hosqer'!B92</f>
        <v>գրասենյակային և տնտեսական գույք</v>
      </c>
      <c r="C64" s="258"/>
      <c r="D64" s="259">
        <f>+'Dramakan hosqer'!F92</f>
        <v>500</v>
      </c>
      <c r="E64" s="259">
        <f t="shared" ref="E64:E78" si="4">D64-C64</f>
        <v>500</v>
      </c>
      <c r="F64" s="258" t="s">
        <v>255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hosqer'!B93</f>
        <v>համակարգչային սարքավորումներ / տեխնիկա</v>
      </c>
      <c r="C65" s="258"/>
      <c r="D65" s="259">
        <f>+'Dramakan hosqer'!F93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hosqer'!B94</f>
        <v>մեքենաներ և սարքավորումներ</v>
      </c>
      <c r="C66" s="258"/>
      <c r="D66" s="259">
        <f>+'Dramakan hosqer'!F94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hosqer'!B95</f>
        <v>երաժշտական գործիքներ</v>
      </c>
      <c r="C67" s="258"/>
      <c r="D67" s="259">
        <f>+'Dramakan hosqer'!F95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hosqer'!B96</f>
        <v>սպորտային գույք</v>
      </c>
      <c r="C68" s="258"/>
      <c r="D68" s="259">
        <f>+'Dramakan hosqer'!F96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hosqer'!B97</f>
        <v>գրականություն</v>
      </c>
      <c r="C69" s="258"/>
      <c r="D69" s="258">
        <f>+'Dramakan hosqer'!F97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hosqer'!B98</f>
        <v>0</v>
      </c>
      <c r="C70" s="258"/>
      <c r="D70" s="258">
        <f>+'Dramakan hosqer'!F98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hosqer'!B99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hosqer'!B100</f>
        <v>ամրացված գույքի (շենք)</v>
      </c>
      <c r="C72" s="258"/>
      <c r="D72" s="259">
        <f>+'Dramakan hosqer'!F100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hosqer'!B101</f>
        <v>հիմնական միջոցի</v>
      </c>
      <c r="C73" s="258"/>
      <c r="D73" s="259">
        <f>+'Dramakan hosqer'!F101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hosqer'!B102</f>
        <v>նախագծանախահաշվային փաստաթղթերի գծով</v>
      </c>
      <c r="C74" s="258"/>
      <c r="D74" s="259">
        <f>+'Dramakan hosqer'!F102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>
      <c r="A75" s="167" t="s">
        <v>56</v>
      </c>
      <c r="B75" s="14" t="s">
        <v>128</v>
      </c>
      <c r="C75" s="261">
        <f>SUM(C76:C77)</f>
        <v>1500</v>
      </c>
      <c r="D75" s="261">
        <f>SUM(D76:D77)</f>
        <v>0</v>
      </c>
      <c r="E75" s="261">
        <f t="shared" si="4"/>
        <v>-1500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6" t="str">
        <f>+'Dramakan hosqer'!B104</f>
        <v>Աշխատավարձի գծով</v>
      </c>
      <c r="C76" s="258"/>
      <c r="D76" s="258">
        <f>+'Dramakan hosqer'!F104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customHeight="1">
      <c r="A77" s="77">
        <v>2</v>
      </c>
      <c r="B77" s="450" t="s">
        <v>254</v>
      </c>
      <c r="C77" s="526">
        <v>1500</v>
      </c>
      <c r="D77" s="258">
        <f>+'Dramakan hosqer'!F105</f>
        <v>0</v>
      </c>
      <c r="E77" s="258">
        <f>D77-C77</f>
        <v>-1500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1856.8000000000175</v>
      </c>
      <c r="D78" s="261">
        <f>D6+D7-D19</f>
        <v>932.59999999999127</v>
      </c>
      <c r="E78" s="261">
        <f t="shared" si="4"/>
        <v>-924.20000000002619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7" t="str">
        <f>+'Ekamut-caxs'!D68</f>
        <v>Ն.Վահանյան</v>
      </c>
      <c r="E80" s="544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546" t="s">
        <v>92</v>
      </c>
      <c r="E81" s="546"/>
      <c r="F81" s="321"/>
    </row>
    <row r="82" spans="1:20" s="19" customFormat="1" ht="22.5" customHeight="1">
      <c r="A82" s="20"/>
      <c r="B82" s="461" t="s">
        <v>6</v>
      </c>
      <c r="C82" s="20"/>
      <c r="D82" s="544" t="str">
        <f>+'Ekamut-caxs'!D70</f>
        <v xml:space="preserve">Ն.Իսահակյան </v>
      </c>
      <c r="E82" s="544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546" t="s">
        <v>92</v>
      </c>
      <c r="E83" s="546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A113" sqref="A113:B113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4" t="s">
        <v>67</v>
      </c>
      <c r="B1" s="554"/>
      <c r="C1" s="554"/>
      <c r="D1" s="554"/>
      <c r="E1" s="554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5" t="str">
        <f>+'Ekamut-caxs'!A7:D7</f>
        <v xml:space="preserve">«Երևանի Տ.Չուխաջյանի անվան երաժշտական դպրոց» ՀՈԱԿ-ի </v>
      </c>
      <c r="B2" s="556"/>
      <c r="C2" s="556"/>
      <c r="D2" s="556"/>
      <c r="E2" s="55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7" t="s">
        <v>131</v>
      </c>
      <c r="B3" s="557"/>
      <c r="C3" s="557"/>
      <c r="D3" s="557"/>
      <c r="E3" s="55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8" t="s">
        <v>224</v>
      </c>
      <c r="B4" s="558"/>
      <c r="C4" s="558"/>
      <c r="D4" s="558"/>
      <c r="E4" s="558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9" t="s">
        <v>136</v>
      </c>
      <c r="B7" s="550"/>
      <c r="C7" s="550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389.5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>
        <v>1.3</v>
      </c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>
        <v>132.5</v>
      </c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139.69999999999999</v>
      </c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>
        <v>109</v>
      </c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>
        <v>7</v>
      </c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389.5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9" t="s">
        <v>161</v>
      </c>
      <c r="B35" s="550"/>
      <c r="C35" s="550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283.2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61.1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4.8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36.5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5" t="s">
        <v>257</v>
      </c>
      <c r="D44" s="32">
        <v>30.7</v>
      </c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>
        <v>7.9</v>
      </c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424.2</v>
      </c>
      <c r="E59" s="224"/>
      <c r="F59" s="348">
        <f>+D59-D54</f>
        <v>424.2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f>+'Dramakan hosqer'!F12</f>
        <v>1856.8</v>
      </c>
      <c r="D62" s="551" t="s">
        <v>164</v>
      </c>
      <c r="E62" s="552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3" t="str">
        <f>+'Ekamut-caxs'!D68</f>
        <v>Ն.Վահանյան</v>
      </c>
      <c r="E64" s="55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8" t="s">
        <v>92</v>
      </c>
      <c r="E65" s="54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3" t="str">
        <f>+'Ekamut-caxs'!D70</f>
        <v xml:space="preserve">Ն.Իսահակյան </v>
      </c>
      <c r="E66" s="55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8" t="s">
        <v>92</v>
      </c>
      <c r="E67" s="54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113" sqref="A113:B113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6" t="s">
        <v>67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</row>
    <row r="2" spans="1:17" s="22" customFormat="1" ht="20.399999999999999">
      <c r="A2" s="531" t="str">
        <f>+'Ekamut-caxs'!A7:D7</f>
        <v xml:space="preserve">«Երևանի Տ.Չուխաջյանի անվան երաժշտական դպրոց»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1"/>
      <c r="Q2" s="21"/>
    </row>
    <row r="3" spans="1:17" ht="18">
      <c r="A3" s="567" t="s">
        <v>226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</row>
    <row r="4" spans="1:17" ht="21" customHeight="1" thickBot="1">
      <c r="O4" s="146" t="s">
        <v>0</v>
      </c>
    </row>
    <row r="5" spans="1:17" ht="21" customHeight="1">
      <c r="A5" s="569" t="s">
        <v>243</v>
      </c>
      <c r="B5" s="569" t="s">
        <v>68</v>
      </c>
      <c r="C5" s="570" t="s">
        <v>212</v>
      </c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1" t="s">
        <v>130</v>
      </c>
    </row>
    <row r="6" spans="1:17" ht="135">
      <c r="A6" s="569"/>
      <c r="B6" s="569"/>
      <c r="C6" s="315" t="s">
        <v>194</v>
      </c>
      <c r="D6" s="358" t="s">
        <v>213</v>
      </c>
      <c r="E6" s="358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72"/>
    </row>
    <row r="7" spans="1:17" ht="31.5" customHeight="1">
      <c r="A7" s="315">
        <v>1</v>
      </c>
      <c r="B7" s="335" t="s">
        <v>178</v>
      </c>
      <c r="C7" s="336">
        <v>18177.599999999999</v>
      </c>
      <c r="D7" s="336"/>
      <c r="E7" s="336"/>
      <c r="F7" s="336">
        <v>744.4</v>
      </c>
      <c r="G7" s="336">
        <v>300</v>
      </c>
      <c r="H7" s="336">
        <v>457.7</v>
      </c>
      <c r="I7" s="336">
        <v>5127</v>
      </c>
      <c r="J7" s="336">
        <v>97091.4</v>
      </c>
      <c r="K7" s="336">
        <v>2622.1</v>
      </c>
      <c r="L7" s="336"/>
      <c r="M7" s="336"/>
      <c r="N7" s="336"/>
      <c r="O7" s="333">
        <f>ROUND(SUM(C7:N7),1)</f>
        <v>124520.2</v>
      </c>
    </row>
    <row r="8" spans="1:17" ht="36.6" customHeight="1">
      <c r="A8" s="315">
        <v>2</v>
      </c>
      <c r="B8" s="478" t="s">
        <v>89</v>
      </c>
      <c r="C8" s="336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3">
        <f>ROUND(SUM(C8:N8),1)</f>
        <v>0</v>
      </c>
    </row>
    <row r="9" spans="1:17" s="177" customFormat="1" ht="34.5" customHeight="1" thickBot="1">
      <c r="A9" s="337"/>
      <c r="B9" s="338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4">
        <f>ROUND(SUM(O7:O8),1)</f>
        <v>124520.2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0" t="s">
        <v>203</v>
      </c>
      <c r="C11" s="560"/>
      <c r="D11" s="560"/>
      <c r="E11" s="560"/>
      <c r="F11" s="560"/>
      <c r="G11" s="560"/>
      <c r="H11" s="560"/>
      <c r="I11" s="560"/>
      <c r="J11" s="560"/>
      <c r="K11" s="560"/>
      <c r="L11" s="255"/>
      <c r="M11" s="185"/>
      <c r="N11" s="252"/>
      <c r="O11" s="253"/>
    </row>
    <row r="12" spans="1:17" s="177" customFormat="1" ht="42.75" customHeight="1">
      <c r="A12" s="183"/>
      <c r="B12" s="559" t="s">
        <v>204</v>
      </c>
      <c r="C12" s="560"/>
      <c r="D12" s="560"/>
      <c r="E12" s="560"/>
      <c r="F12" s="560"/>
      <c r="G12" s="560"/>
      <c r="H12" s="560"/>
      <c r="I12" s="560"/>
      <c r="J12" s="560"/>
      <c r="K12" s="560"/>
      <c r="L12" s="339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3"/>
      <c r="N13" s="573"/>
      <c r="O13" s="272"/>
    </row>
    <row r="14" spans="1:17" s="183" customFormat="1" ht="69" customHeight="1">
      <c r="B14" s="561" t="s">
        <v>177</v>
      </c>
      <c r="C14" s="562"/>
      <c r="E14" s="561" t="s">
        <v>176</v>
      </c>
      <c r="F14" s="562"/>
      <c r="G14" s="330"/>
      <c r="H14" s="563"/>
      <c r="I14" s="563"/>
      <c r="J14" s="324"/>
      <c r="K14" s="324"/>
      <c r="L14" s="324"/>
      <c r="M14" s="254"/>
      <c r="N14" s="254"/>
      <c r="O14" s="254"/>
    </row>
    <row r="15" spans="1:17" s="183" customFormat="1" ht="57.75" customHeight="1">
      <c r="B15" s="237" t="s">
        <v>167</v>
      </c>
      <c r="C15" s="433" t="s">
        <v>215</v>
      </c>
      <c r="E15" s="237" t="s">
        <v>167</v>
      </c>
      <c r="F15" s="433" t="s">
        <v>218</v>
      </c>
      <c r="G15" s="257"/>
      <c r="H15" s="346"/>
      <c r="I15" s="347"/>
      <c r="J15" s="328"/>
      <c r="K15" s="328"/>
      <c r="L15" s="328"/>
      <c r="M15" s="283"/>
      <c r="N15" s="283"/>
      <c r="O15" s="257"/>
    </row>
    <row r="16" spans="1:17" s="183" customFormat="1" ht="24" customHeight="1">
      <c r="B16" s="287">
        <v>104000</v>
      </c>
      <c r="C16" s="342">
        <v>325.10000000000002</v>
      </c>
      <c r="E16" s="287">
        <v>104000</v>
      </c>
      <c r="F16" s="343">
        <v>744.4</v>
      </c>
      <c r="G16" s="257"/>
      <c r="H16" s="340"/>
      <c r="I16" s="341"/>
      <c r="J16" s="329"/>
      <c r="K16" s="329"/>
      <c r="L16" s="329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4"/>
      <c r="E17" s="287">
        <v>104400</v>
      </c>
      <c r="F17" s="343">
        <v>747.1</v>
      </c>
      <c r="G17" s="284"/>
      <c r="H17" s="331"/>
      <c r="I17" s="341"/>
      <c r="J17" s="329"/>
      <c r="K17" s="329"/>
      <c r="L17" s="329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4"/>
      <c r="E18" s="287">
        <v>108600</v>
      </c>
      <c r="F18" s="343">
        <v>777.3</v>
      </c>
      <c r="G18" s="284"/>
      <c r="H18" s="331"/>
      <c r="I18" s="341"/>
      <c r="J18" s="329"/>
      <c r="K18" s="329"/>
      <c r="L18" s="329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5"/>
      <c r="E19" s="287">
        <v>108700</v>
      </c>
      <c r="F19" s="343">
        <v>778.2</v>
      </c>
      <c r="G19" s="284"/>
      <c r="H19" s="331"/>
      <c r="I19" s="341"/>
      <c r="J19" s="329"/>
      <c r="K19" s="329"/>
      <c r="L19" s="329"/>
      <c r="M19" s="238"/>
      <c r="N19" s="238"/>
      <c r="O19" s="284"/>
    </row>
    <row r="20" spans="1:15" s="184" customFormat="1" ht="24" customHeight="1">
      <c r="B20" s="340"/>
      <c r="C20" s="341"/>
      <c r="D20" s="331"/>
      <c r="E20" s="332"/>
      <c r="F20" s="332"/>
      <c r="G20" s="284"/>
      <c r="H20" s="331"/>
      <c r="I20" s="341"/>
      <c r="J20" s="329"/>
      <c r="K20" s="329"/>
      <c r="L20" s="329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8" t="str">
        <f>+'Ekamut-caxs'!D68</f>
        <v>Ն.Վահանյան</v>
      </c>
      <c r="H22" s="568"/>
      <c r="I22" s="568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4" t="s">
        <v>92</v>
      </c>
      <c r="H23" s="564"/>
      <c r="I23" s="564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5" t="str">
        <f>+'Ekamut-caxs'!D70</f>
        <v xml:space="preserve">Ն.Իսահակյան </v>
      </c>
      <c r="H24" s="565"/>
      <c r="I24" s="565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4" t="s">
        <v>92</v>
      </c>
      <c r="H25" s="564"/>
      <c r="I25" s="564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113" sqref="A113:B113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14" width="14.88671875" style="360" customWidth="1"/>
    <col min="15" max="16384" width="9.109375" style="360"/>
  </cols>
  <sheetData>
    <row r="1" spans="1:14" s="359" customFormat="1" ht="18.7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4" s="359" customFormat="1" ht="21.75" customHeight="1">
      <c r="A2" s="578" t="str">
        <f>+'Ekamut-caxs'!A7:D7</f>
        <v xml:space="preserve">«Երևանի Տ.Չուխաջյանի անվան երաժշտական դպրոց»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s="359" customFormat="1" ht="21" customHeight="1">
      <c r="A3" s="578" t="s">
        <v>93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4" ht="21" customHeight="1" thickBot="1"/>
    <row r="5" spans="1:14" s="361" customFormat="1" ht="24.75" customHeight="1">
      <c r="A5" s="579" t="s">
        <v>113</v>
      </c>
      <c r="B5" s="581" t="s">
        <v>94</v>
      </c>
      <c r="C5" s="583" t="s">
        <v>95</v>
      </c>
      <c r="D5" s="583"/>
      <c r="E5" s="583"/>
      <c r="F5" s="583"/>
      <c r="G5" s="583" t="s">
        <v>96</v>
      </c>
      <c r="H5" s="583"/>
      <c r="I5" s="583"/>
      <c r="J5" s="583"/>
      <c r="K5" s="583" t="s">
        <v>121</v>
      </c>
      <c r="L5" s="583"/>
      <c r="M5" s="583"/>
      <c r="N5" s="583"/>
    </row>
    <row r="6" spans="1:14" s="363" customFormat="1" ht="51" customHeight="1">
      <c r="A6" s="580"/>
      <c r="B6" s="582"/>
      <c r="C6" s="362" t="s">
        <v>229</v>
      </c>
      <c r="D6" s="362" t="s">
        <v>193</v>
      </c>
      <c r="E6" s="362" t="s">
        <v>230</v>
      </c>
      <c r="F6" s="362" t="s">
        <v>231</v>
      </c>
      <c r="G6" s="362" t="s">
        <v>232</v>
      </c>
      <c r="H6" s="362" t="s">
        <v>193</v>
      </c>
      <c r="I6" s="362" t="s">
        <v>233</v>
      </c>
      <c r="J6" s="362" t="s">
        <v>231</v>
      </c>
      <c r="K6" s="362" t="s">
        <v>229</v>
      </c>
      <c r="L6" s="362" t="s">
        <v>193</v>
      </c>
      <c r="M6" s="362" t="s">
        <v>230</v>
      </c>
      <c r="N6" s="362" t="s">
        <v>231</v>
      </c>
    </row>
    <row r="7" spans="1:14" ht="19.5" customHeight="1">
      <c r="A7" s="364">
        <v>1</v>
      </c>
      <c r="B7" s="365" t="s">
        <v>97</v>
      </c>
      <c r="C7" s="437">
        <v>3442</v>
      </c>
      <c r="D7" s="327">
        <v>478438</v>
      </c>
      <c r="E7" s="366">
        <f>+C7</f>
        <v>3442</v>
      </c>
      <c r="F7" s="367">
        <f>+E7*143.7</f>
        <v>494615.39999999997</v>
      </c>
      <c r="G7" s="437">
        <v>970</v>
      </c>
      <c r="H7" s="327">
        <v>44556</v>
      </c>
      <c r="I7" s="366">
        <f>+G7</f>
        <v>970</v>
      </c>
      <c r="J7" s="327">
        <f>+I7*53.48</f>
        <v>51875.6</v>
      </c>
      <c r="K7" s="437">
        <v>103</v>
      </c>
      <c r="L7" s="327">
        <v>19565.75</v>
      </c>
      <c r="M7" s="327">
        <f>+K7</f>
        <v>103</v>
      </c>
      <c r="N7" s="367">
        <f>+M7*200.47</f>
        <v>20648.41</v>
      </c>
    </row>
    <row r="8" spans="1:14" ht="19.5" customHeight="1">
      <c r="A8" s="364">
        <v>2</v>
      </c>
      <c r="B8" s="365" t="s">
        <v>236</v>
      </c>
      <c r="C8" s="437">
        <v>2107</v>
      </c>
      <c r="D8" s="327">
        <v>292873</v>
      </c>
      <c r="E8" s="366">
        <f t="shared" ref="E8:E18" si="0">+C8</f>
        <v>2107</v>
      </c>
      <c r="F8" s="367">
        <f t="shared" ref="F8:F18" si="1">+E8*143.7</f>
        <v>302775.89999999997</v>
      </c>
      <c r="G8" s="437">
        <v>874</v>
      </c>
      <c r="H8" s="327">
        <v>44772</v>
      </c>
      <c r="I8" s="366">
        <f t="shared" ref="I8:I18" si="2">+G8</f>
        <v>874</v>
      </c>
      <c r="J8" s="327">
        <f t="shared" ref="J8:J18" si="3">+I8*53.48</f>
        <v>46741.52</v>
      </c>
      <c r="K8" s="437">
        <v>70</v>
      </c>
      <c r="L8" s="327">
        <v>14032.9</v>
      </c>
      <c r="M8" s="327">
        <f t="shared" ref="M8:M18" si="4">+K8</f>
        <v>70</v>
      </c>
      <c r="N8" s="367">
        <f t="shared" ref="N8:N18" si="5">+M8*200.47</f>
        <v>14032.9</v>
      </c>
    </row>
    <row r="9" spans="1:14" ht="19.5" customHeight="1">
      <c r="A9" s="364">
        <v>3</v>
      </c>
      <c r="B9" s="365" t="s">
        <v>98</v>
      </c>
      <c r="C9" s="437">
        <v>1993</v>
      </c>
      <c r="D9" s="327">
        <v>277027</v>
      </c>
      <c r="E9" s="366">
        <f t="shared" si="0"/>
        <v>1993</v>
      </c>
      <c r="F9" s="367">
        <f t="shared" si="1"/>
        <v>286394.09999999998</v>
      </c>
      <c r="G9" s="437">
        <v>660</v>
      </c>
      <c r="H9" s="327">
        <v>33813</v>
      </c>
      <c r="I9" s="366">
        <f t="shared" si="2"/>
        <v>660</v>
      </c>
      <c r="J9" s="327">
        <f t="shared" si="3"/>
        <v>35296.799999999996</v>
      </c>
      <c r="K9" s="437">
        <v>28</v>
      </c>
      <c r="L9" s="327">
        <v>5613.16</v>
      </c>
      <c r="M9" s="327">
        <f t="shared" si="4"/>
        <v>28</v>
      </c>
      <c r="N9" s="367">
        <f t="shared" si="5"/>
        <v>5613.16</v>
      </c>
    </row>
    <row r="10" spans="1:14" ht="19.5" customHeight="1">
      <c r="A10" s="364">
        <v>4</v>
      </c>
      <c r="B10" s="365" t="s">
        <v>99</v>
      </c>
      <c r="C10" s="437">
        <v>75</v>
      </c>
      <c r="D10" s="327">
        <v>10777.5</v>
      </c>
      <c r="E10" s="366">
        <f t="shared" si="0"/>
        <v>75</v>
      </c>
      <c r="F10" s="367">
        <f t="shared" si="1"/>
        <v>10777.5</v>
      </c>
      <c r="G10" s="437">
        <v>225</v>
      </c>
      <c r="H10" s="327">
        <v>11653</v>
      </c>
      <c r="I10" s="366">
        <f t="shared" si="2"/>
        <v>225</v>
      </c>
      <c r="J10" s="327">
        <f t="shared" si="3"/>
        <v>12033</v>
      </c>
      <c r="K10" s="437">
        <v>30</v>
      </c>
      <c r="L10" s="327">
        <v>6014.1</v>
      </c>
      <c r="M10" s="327">
        <f t="shared" si="4"/>
        <v>30</v>
      </c>
      <c r="N10" s="367">
        <f t="shared" si="5"/>
        <v>6014.1</v>
      </c>
    </row>
    <row r="11" spans="1:14" ht="19.5" customHeight="1">
      <c r="A11" s="364">
        <v>5</v>
      </c>
      <c r="B11" s="365" t="s">
        <v>100</v>
      </c>
      <c r="C11" s="437"/>
      <c r="D11" s="327"/>
      <c r="E11" s="366">
        <f t="shared" si="0"/>
        <v>0</v>
      </c>
      <c r="F11" s="367">
        <f t="shared" si="1"/>
        <v>0</v>
      </c>
      <c r="G11" s="437">
        <v>183</v>
      </c>
      <c r="H11" s="327">
        <v>9545</v>
      </c>
      <c r="I11" s="366">
        <f t="shared" si="2"/>
        <v>183</v>
      </c>
      <c r="J11" s="327">
        <f t="shared" si="3"/>
        <v>9786.84</v>
      </c>
      <c r="K11" s="437">
        <v>32</v>
      </c>
      <c r="L11" s="327">
        <v>6415.04</v>
      </c>
      <c r="M11" s="327">
        <f t="shared" si="4"/>
        <v>32</v>
      </c>
      <c r="N11" s="367">
        <f t="shared" si="5"/>
        <v>6415.04</v>
      </c>
    </row>
    <row r="12" spans="1:14" ht="19.5" customHeight="1">
      <c r="A12" s="364">
        <v>6</v>
      </c>
      <c r="B12" s="365" t="s">
        <v>101</v>
      </c>
      <c r="C12" s="437"/>
      <c r="D12" s="327"/>
      <c r="E12" s="366">
        <f t="shared" si="0"/>
        <v>0</v>
      </c>
      <c r="F12" s="367">
        <f t="shared" si="1"/>
        <v>0</v>
      </c>
      <c r="G12" s="437">
        <v>134</v>
      </c>
      <c r="H12" s="327">
        <v>6942</v>
      </c>
      <c r="I12" s="366">
        <f t="shared" si="2"/>
        <v>134</v>
      </c>
      <c r="J12" s="327">
        <f t="shared" si="3"/>
        <v>7166.32</v>
      </c>
      <c r="K12" s="437">
        <v>33</v>
      </c>
      <c r="L12" s="327">
        <v>6615.51</v>
      </c>
      <c r="M12" s="327">
        <f t="shared" si="4"/>
        <v>33</v>
      </c>
      <c r="N12" s="367">
        <f t="shared" si="5"/>
        <v>6615.51</v>
      </c>
    </row>
    <row r="13" spans="1:14" ht="19.5" customHeight="1">
      <c r="A13" s="364">
        <v>7</v>
      </c>
      <c r="B13" s="365" t="s">
        <v>102</v>
      </c>
      <c r="C13" s="437"/>
      <c r="D13" s="327"/>
      <c r="E13" s="366">
        <f t="shared" si="0"/>
        <v>0</v>
      </c>
      <c r="F13" s="367">
        <f t="shared" si="1"/>
        <v>0</v>
      </c>
      <c r="G13" s="437">
        <v>82</v>
      </c>
      <c r="H13" s="327">
        <v>4155</v>
      </c>
      <c r="I13" s="366">
        <f t="shared" si="2"/>
        <v>82</v>
      </c>
      <c r="J13" s="327">
        <f t="shared" si="3"/>
        <v>4385.3599999999997</v>
      </c>
      <c r="K13" s="437">
        <v>27</v>
      </c>
      <c r="L13" s="327">
        <v>5412.69</v>
      </c>
      <c r="M13" s="327">
        <f t="shared" si="4"/>
        <v>27</v>
      </c>
      <c r="N13" s="367">
        <f t="shared" si="5"/>
        <v>5412.69</v>
      </c>
    </row>
    <row r="14" spans="1:14" ht="19.5" customHeight="1">
      <c r="A14" s="364">
        <v>8</v>
      </c>
      <c r="B14" s="368" t="s">
        <v>103</v>
      </c>
      <c r="C14" s="437"/>
      <c r="D14" s="327"/>
      <c r="E14" s="366">
        <f t="shared" si="0"/>
        <v>0</v>
      </c>
      <c r="F14" s="367">
        <f t="shared" si="1"/>
        <v>0</v>
      </c>
      <c r="G14" s="437">
        <v>66</v>
      </c>
      <c r="H14" s="327">
        <v>3271</v>
      </c>
      <c r="I14" s="366">
        <f t="shared" si="2"/>
        <v>66</v>
      </c>
      <c r="J14" s="327">
        <f t="shared" si="3"/>
        <v>3529.68</v>
      </c>
      <c r="K14" s="437">
        <v>8</v>
      </c>
      <c r="L14" s="327">
        <v>1603.76</v>
      </c>
      <c r="M14" s="327">
        <f t="shared" si="4"/>
        <v>8</v>
      </c>
      <c r="N14" s="367">
        <f t="shared" si="5"/>
        <v>1603.76</v>
      </c>
    </row>
    <row r="15" spans="1:14" ht="19.5" customHeight="1">
      <c r="A15" s="364">
        <v>9</v>
      </c>
      <c r="B15" s="368" t="s">
        <v>104</v>
      </c>
      <c r="C15" s="437"/>
      <c r="D15" s="327"/>
      <c r="E15" s="366">
        <f t="shared" si="0"/>
        <v>0</v>
      </c>
      <c r="F15" s="367">
        <f t="shared" si="1"/>
        <v>0</v>
      </c>
      <c r="G15" s="437">
        <v>206</v>
      </c>
      <c r="H15" s="327">
        <v>10681</v>
      </c>
      <c r="I15" s="366">
        <f t="shared" si="2"/>
        <v>206</v>
      </c>
      <c r="J15" s="327">
        <f t="shared" si="3"/>
        <v>11016.88</v>
      </c>
      <c r="K15" s="437">
        <v>7</v>
      </c>
      <c r="L15" s="327">
        <v>1403.29</v>
      </c>
      <c r="M15" s="327">
        <f t="shared" si="4"/>
        <v>7</v>
      </c>
      <c r="N15" s="367">
        <f t="shared" si="5"/>
        <v>1403.29</v>
      </c>
    </row>
    <row r="16" spans="1:14" ht="19.5" customHeight="1">
      <c r="A16" s="364">
        <v>10</v>
      </c>
      <c r="B16" s="368" t="s">
        <v>105</v>
      </c>
      <c r="C16" s="437"/>
      <c r="D16" s="327"/>
      <c r="E16" s="366">
        <f t="shared" si="0"/>
        <v>0</v>
      </c>
      <c r="F16" s="367">
        <f t="shared" si="1"/>
        <v>0</v>
      </c>
      <c r="G16" s="437">
        <v>346</v>
      </c>
      <c r="H16" s="327">
        <v>17905</v>
      </c>
      <c r="I16" s="366">
        <f t="shared" si="2"/>
        <v>346</v>
      </c>
      <c r="J16" s="327">
        <f t="shared" si="3"/>
        <v>18504.079999999998</v>
      </c>
      <c r="K16" s="437">
        <v>18</v>
      </c>
      <c r="L16" s="367">
        <v>3608.46</v>
      </c>
      <c r="M16" s="327">
        <f t="shared" si="4"/>
        <v>18</v>
      </c>
      <c r="N16" s="367">
        <f t="shared" si="5"/>
        <v>3608.46</v>
      </c>
    </row>
    <row r="17" spans="1:14" ht="19.5" customHeight="1">
      <c r="A17" s="364">
        <v>11</v>
      </c>
      <c r="B17" s="368" t="s">
        <v>106</v>
      </c>
      <c r="C17" s="437">
        <v>1161</v>
      </c>
      <c r="D17" s="327">
        <v>166835.70000000001</v>
      </c>
      <c r="E17" s="366">
        <f t="shared" si="0"/>
        <v>1161</v>
      </c>
      <c r="F17" s="367">
        <f t="shared" si="1"/>
        <v>166835.69999999998</v>
      </c>
      <c r="G17" s="437">
        <v>1128.9000000000001</v>
      </c>
      <c r="H17" s="327">
        <v>58578.57</v>
      </c>
      <c r="I17" s="366">
        <f t="shared" si="2"/>
        <v>1128.9000000000001</v>
      </c>
      <c r="J17" s="327">
        <f t="shared" si="3"/>
        <v>60373.572</v>
      </c>
      <c r="K17" s="437">
        <v>23</v>
      </c>
      <c r="L17" s="367">
        <v>4610.8100000000004</v>
      </c>
      <c r="M17" s="327">
        <f t="shared" si="4"/>
        <v>23</v>
      </c>
      <c r="N17" s="367">
        <f t="shared" si="5"/>
        <v>4610.8100000000004</v>
      </c>
    </row>
    <row r="18" spans="1:14" ht="19.5" customHeight="1">
      <c r="A18" s="364">
        <v>12</v>
      </c>
      <c r="B18" s="368" t="s">
        <v>107</v>
      </c>
      <c r="C18" s="437">
        <v>1971</v>
      </c>
      <c r="D18" s="327">
        <v>283232.7</v>
      </c>
      <c r="E18" s="366">
        <f t="shared" si="0"/>
        <v>1971</v>
      </c>
      <c r="F18" s="367">
        <f t="shared" si="1"/>
        <v>283232.69999999995</v>
      </c>
      <c r="G18" s="437">
        <v>1175.7</v>
      </c>
      <c r="H18" s="327">
        <v>61051.4</v>
      </c>
      <c r="I18" s="366">
        <f t="shared" si="2"/>
        <v>1175.7</v>
      </c>
      <c r="J18" s="327">
        <f t="shared" si="3"/>
        <v>62876.436000000002</v>
      </c>
      <c r="K18" s="437">
        <v>24</v>
      </c>
      <c r="L18" s="367">
        <v>4811.28</v>
      </c>
      <c r="M18" s="327">
        <f t="shared" si="4"/>
        <v>24</v>
      </c>
      <c r="N18" s="367">
        <f t="shared" si="5"/>
        <v>4811.28</v>
      </c>
    </row>
    <row r="19" spans="1:14" ht="32.25" customHeight="1" thickBot="1">
      <c r="A19" s="369"/>
      <c r="B19" s="370" t="s">
        <v>90</v>
      </c>
      <c r="C19" s="411">
        <f t="shared" ref="C19:L19" si="6">SUM(C7:C18)</f>
        <v>10749</v>
      </c>
      <c r="D19" s="411">
        <f t="shared" si="6"/>
        <v>1509183.9</v>
      </c>
      <c r="E19" s="411">
        <f t="shared" si="6"/>
        <v>10749</v>
      </c>
      <c r="F19" s="372">
        <f>SUM(F7:F18)</f>
        <v>1544631.2999999998</v>
      </c>
      <c r="G19" s="411">
        <f>SUM(G7:G18)</f>
        <v>6050.5999999999995</v>
      </c>
      <c r="H19" s="411">
        <f>SUM(H7:H18)</f>
        <v>306922.97000000003</v>
      </c>
      <c r="I19" s="411">
        <f>SUM(I7:I18)</f>
        <v>6050.5999999999995</v>
      </c>
      <c r="J19" s="411">
        <f>SUM(J7:J18)</f>
        <v>323586.08799999993</v>
      </c>
      <c r="K19" s="411">
        <f t="shared" si="6"/>
        <v>403</v>
      </c>
      <c r="L19" s="411">
        <f t="shared" si="6"/>
        <v>79706.75</v>
      </c>
      <c r="M19" s="411">
        <f>SUM(M7:M18)</f>
        <v>403</v>
      </c>
      <c r="N19" s="372">
        <f>SUM(N7:N18)</f>
        <v>80789.41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208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125</v>
      </c>
      <c r="C22" s="383" t="s">
        <v>126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235</v>
      </c>
      <c r="C27" s="371"/>
      <c r="D27" s="371"/>
      <c r="E27" s="371"/>
      <c r="F27" s="372">
        <f>+F19-F26</f>
        <v>1544631.2999999998</v>
      </c>
      <c r="G27" s="411"/>
      <c r="H27" s="371"/>
      <c r="I27" s="371"/>
      <c r="J27" s="404">
        <f>J19-J26</f>
        <v>323586.08799999993</v>
      </c>
      <c r="K27" s="404"/>
      <c r="L27" s="404"/>
      <c r="M27" s="404"/>
      <c r="N27" s="404">
        <f>N19-N26</f>
        <v>80789.41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1544.6</v>
      </c>
      <c r="G28" s="414"/>
      <c r="H28" s="414"/>
      <c r="I28" s="414"/>
      <c r="J28" s="414">
        <f>ROUND(J27/1000,1)</f>
        <v>323.60000000000002</v>
      </c>
      <c r="K28" s="414"/>
      <c r="L28" s="414"/>
      <c r="M28" s="414"/>
      <c r="N28" s="414">
        <f>ROUND(N27/1000,1)</f>
        <v>80.8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4"/>
      <c r="H31" s="574"/>
      <c r="I31" s="421"/>
      <c r="J31" s="575" t="str">
        <f>+'Ekamut-caxs'!D68</f>
        <v>Ն.Վահանյան</v>
      </c>
      <c r="K31" s="575"/>
      <c r="L31" s="422"/>
      <c r="N31" s="423"/>
    </row>
    <row r="32" spans="1:14" s="359" customFormat="1">
      <c r="C32" s="424"/>
      <c r="D32" s="424"/>
      <c r="E32" s="425"/>
      <c r="F32" s="425"/>
      <c r="G32" s="576" t="s">
        <v>91</v>
      </c>
      <c r="H32" s="576"/>
      <c r="I32" s="426"/>
      <c r="J32" s="576" t="s">
        <v>108</v>
      </c>
      <c r="K32" s="576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75"/>
      <c r="H33" s="575"/>
      <c r="I33" s="429"/>
      <c r="J33" s="575" t="str">
        <f>+'Ekamut-caxs'!D70</f>
        <v xml:space="preserve">Ն.Իսահակյան </v>
      </c>
      <c r="K33" s="575"/>
      <c r="L33" s="422"/>
    </row>
    <row r="34" spans="2:13" s="359" customFormat="1">
      <c r="C34" s="430"/>
      <c r="D34" s="430"/>
      <c r="G34" s="576" t="s">
        <v>91</v>
      </c>
      <c r="H34" s="576"/>
      <c r="I34" s="426"/>
      <c r="J34" s="576" t="s">
        <v>108</v>
      </c>
      <c r="K34" s="576"/>
      <c r="L34" s="427"/>
    </row>
    <row r="35" spans="2:13">
      <c r="F35" s="431" t="s">
        <v>1</v>
      </c>
    </row>
    <row r="36" spans="2:13" s="443" customFormat="1" ht="16.5" customHeight="1">
      <c r="C36" s="443" t="s">
        <v>109</v>
      </c>
      <c r="E36" s="443" t="s">
        <v>110</v>
      </c>
      <c r="F36" s="443" t="s">
        <v>227</v>
      </c>
      <c r="I36" s="432" t="s">
        <v>111</v>
      </c>
      <c r="J36" s="438" t="s">
        <v>209</v>
      </c>
      <c r="L36" s="438" t="s">
        <v>210</v>
      </c>
      <c r="M36" s="438" t="s">
        <v>211</v>
      </c>
    </row>
    <row r="37" spans="2:13" s="443" customFormat="1" ht="16.5" customHeight="1">
      <c r="C37" s="443" t="s">
        <v>112</v>
      </c>
      <c r="E37" s="443" t="s">
        <v>110</v>
      </c>
      <c r="F37" s="443" t="s">
        <v>228</v>
      </c>
      <c r="I37" s="584" t="s">
        <v>239</v>
      </c>
      <c r="J37" s="584"/>
      <c r="L37" s="584" t="s">
        <v>240</v>
      </c>
      <c r="M37" s="584"/>
    </row>
    <row r="38" spans="2:13" s="443" customFormat="1" ht="15.6" customHeight="1">
      <c r="E38" s="584" t="s">
        <v>241</v>
      </c>
      <c r="F38" s="584"/>
      <c r="I38" s="584"/>
      <c r="J38" s="584"/>
      <c r="L38" s="584"/>
      <c r="M38" s="584"/>
    </row>
    <row r="39" spans="2:13" s="443" customFormat="1">
      <c r="E39" s="584"/>
      <c r="F39" s="584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113" sqref="A113:B113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6" t="s">
        <v>67</v>
      </c>
      <c r="B1" s="586"/>
      <c r="C1" s="586"/>
      <c r="D1" s="586"/>
      <c r="E1" s="586"/>
      <c r="F1" s="586"/>
    </row>
    <row r="2" spans="1:7" ht="29.25" customHeight="1">
      <c r="A2" s="587" t="str">
        <f>+'Ekamut-caxs'!A7:D7</f>
        <v xml:space="preserve">«Երևանի Տ.Չուխաջյանի անվան երաժշտական դպրոց» ՀՈԱԿ-ի </v>
      </c>
      <c r="B2" s="587"/>
      <c r="C2" s="587"/>
      <c r="D2" s="587"/>
      <c r="E2" s="587"/>
      <c r="F2" s="587"/>
    </row>
    <row r="3" spans="1:7" ht="34.950000000000003" customHeight="1">
      <c r="A3" s="587" t="s">
        <v>238</v>
      </c>
      <c r="B3" s="587"/>
      <c r="C3" s="587"/>
      <c r="D3" s="587"/>
      <c r="E3" s="587"/>
      <c r="F3" s="587"/>
    </row>
    <row r="4" spans="1:7" ht="15.6">
      <c r="G4" s="481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0" t="s">
        <v>237</v>
      </c>
      <c r="D25" s="471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8" t="str">
        <f>+'Ekamut-caxs'!D68</f>
        <v>Ն.Վահանյան</v>
      </c>
      <c r="E28" s="588"/>
    </row>
    <row r="29" spans="1:6" ht="11.25" customHeight="1">
      <c r="B29" s="311" t="s">
        <v>4</v>
      </c>
      <c r="D29" s="589" t="s">
        <v>5</v>
      </c>
      <c r="E29" s="589"/>
    </row>
    <row r="30" spans="1:6" ht="24" customHeight="1">
      <c r="B30" s="301" t="s">
        <v>6</v>
      </c>
      <c r="D30" s="588" t="str">
        <f>+'Ekamut-caxs'!D70</f>
        <v xml:space="preserve">Ն.Իսահակյան </v>
      </c>
      <c r="E30" s="588"/>
    </row>
    <row r="31" spans="1:6" ht="16.5" customHeight="1">
      <c r="B31" s="293" t="s">
        <v>182</v>
      </c>
      <c r="D31" s="585" t="s">
        <v>5</v>
      </c>
      <c r="E31" s="585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ORLeLCq8Nqeyd+9uY1jhz494y8k8WRYsb+uNnz+RbEM=</DigestValue>
    </Reference>
    <Reference Type="http://www.w3.org/2000/09/xmldsig#Object" URI="#idOfficeObject">
      <DigestMethod Algorithm="http://www.w3.org/2001/04/xmlenc#sha256"/>
      <DigestValue>6+larA8+hHF2/NCx86dC6jZop8eJGVH5OpAFW3yY10k=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4WBAjZ9LdaBrHGRoJI/KAgCPAn6UjZNDPYSVgLMfcZg=</DigestValue>
    </Reference>
    <Reference Type="http://www.w3.org/2000/09/xmldsig#Object" URI="#idValidSigLnImg">
      <DigestMethod Algorithm="http://www.w3.org/2001/04/xmlenc#sha256"/>
      <DigestValue>AxCU7dsripyBBystfSnNV9vP5rcRBC08R+ByI9WMCHQ=</DigestValue>
    </Reference>
    <Reference Type="http://www.w3.org/2000/09/xmldsig#Object" URI="#idInvalidSigLnImg">
      <DigestMethod Algorithm="http://www.w3.org/2001/04/xmlenc#sha256"/>
      <DigestValue>7GyQE88yNs3A0P9q9NT3fSpG/iD4Yz48heYENKOoiSc=</DigestValue>
    </Reference>
  </SignedInfo>
  <SignatureValue>RqyHKESokpiNFiUezAxjuiNG47TE7IES8aJxP3Gn+KyAZnZsA+DD7sgUZw71nPWGdL2sWYhF0/0j
9cvmfucOgdOVfaQGfk72XixLvma+FGnKOCYyQ5nbU/CoVGLRVznhfxc5iN9mNhk+5lRPHvHY6Ify
g/dB35sE2O3i60+DpasnIXEtudSgdyeORpePFNupJ4iEDaAQeEKDwFiDXZ1HC8MQWDqhA4t+sF3C
uBYkTNzORNAx/szNLhfbj/Kkq9GxB+x4xXwV4NsKef042htOKDJQCu69zXVp+v3x7BNk4yZdv4xj
29f1fXJct7jArDIYQmiGV/cSMCUwUe3mlUjwjg==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Kl3ENsbNgz/QHQtlHH/ALJc0f/Od9L+Iso6vpq0KePg=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fGc/uMCK1QaXNeNWUNGbs7CeSe78FqXr3m89E0+Tr+A=</DigestValue>
      </Reference>
      <Reference URI="/xl/drawings/vmlDrawing2.vml?ContentType=application/vnd.openxmlformats-officedocument.vmlDrawing">
        <DigestMethod Algorithm="http://www.w3.org/2001/04/xmlenc#sha256"/>
        <DigestValue>ipM7+l6GM5sABluBJN1CyAvFe8x5L2r6/78uAA+ge4U=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+PCQYebnhqft12C/pct9iSg8Fi2DSAr/dMjF+Sgem4g=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C5tY0rA8o0djrVZ8CNRNkyn9iecRH/3emlmTiNSKHe0=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b8rRVfRmxcuNTDODu5ckTiQiAD43kE/jC3r28n9v+YM=</DigestValue>
      </Reference>
      <Reference URI="/xl/styles.xml?ContentType=application/vnd.openxmlformats-officedocument.spreadsheetml.styles+xml">
        <DigestMethod Algorithm="http://www.w3.org/2001/04/xmlenc#sha256"/>
        <DigestValue>970sURj6PtbzIsKSzvWSUGcm34o5r/W0b/goS1M7ou4=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04JImO+8z5cfY4QqYHK7hOPSOVeeMkBmynrHCCdv55g=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iSDHaVOEkInZV5Hqd04ixzzJXsyCqvpS3J3kEsZxb/U=</DigestValue>
      </Reference>
      <Reference URI="/xl/worksheets/sheet2.xml?ContentType=application/vnd.openxmlformats-officedocument.spreadsheetml.worksheet+xml">
        <DigestMethod Algorithm="http://www.w3.org/2001/04/xmlenc#sha256"/>
        <DigestValue>5/BqjZX70cq2WiYbIJMiJ5TyZSw8Ouxhrn21Km7de7U=</DigestValue>
      </Reference>
      <Reference URI="/xl/worksheets/sheet3.xml?ContentType=application/vnd.openxmlformats-officedocument.spreadsheetml.worksheet+xml">
        <DigestMethod Algorithm="http://www.w3.org/2001/04/xmlenc#sha256"/>
        <DigestValue>Fmr29A68o2qYLbb2A7xLveicrgyr6rQWVF05PrbGqb0=</DigestValue>
      </Reference>
      <Reference URI="/xl/worksheets/sheet4.xml?ContentType=application/vnd.openxmlformats-officedocument.spreadsheetml.worksheet+xml">
        <DigestMethod Algorithm="http://www.w3.org/2001/04/xmlenc#sha256"/>
        <DigestValue>O6yRi0s0TMDR1LjKN2B+7riC8qMTzf9WQLVY3OWDEb4=</DigestValue>
      </Reference>
      <Reference URI="/xl/worksheets/sheet5.xml?ContentType=application/vnd.openxmlformats-officedocument.spreadsheetml.worksheet+xml">
        <DigestMethod Algorithm="http://www.w3.org/2001/04/xmlenc#sha256"/>
        <DigestValue>DdgKtBKd2hojFju7pTYlTxPQC6DCZNrPr85i3czJl4w=</DigestValue>
      </Reference>
      <Reference URI="/xl/worksheets/sheet6.xml?ContentType=application/vnd.openxmlformats-officedocument.spreadsheetml.worksheet+xml">
        <DigestMethod Algorithm="http://www.w3.org/2001/04/xmlenc#sha256"/>
        <DigestValue>MT21mPBw8zmzEzf0ERcmrGwr/Kk3nimjmdfycpXqTJY=</DigestValue>
      </Reference>
      <Reference URI="/xl/worksheets/sheet7.xml?ContentType=application/vnd.openxmlformats-officedocument.spreadsheetml.worksheet+xml">
        <DigestMethod Algorithm="http://www.w3.org/2001/04/xmlenc#sha256"/>
        <DigestValue>MkPlw5gYop6Ejpszwy9V4f70eM3GxhBaFaRYGUiaWdg=</DigestValue>
      </Reference>
      <Reference URI="/xl/worksheets/sheet8.xml?ContentType=application/vnd.openxmlformats-officedocument.spreadsheetml.worksheet+xml">
        <DigestMethod Algorithm="http://www.w3.org/2001/04/xmlenc#sha256"/>
        <DigestValue>tP0W1GEq+2cVAVT246HmQKz7sDYY1e7ANSsQu4S6bPw=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2023-04-03T16:47:53Z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{9771CB99-2EBF-4623-88A8-35ACD53B8A49}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2023-04-03T16:47:53Z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OomZAAAAEwAAAAAAAABIAAAAAAAAAMwuEnj6fwAAkPMuePp/AAAAMxJ4+n8AAAEAAAAAAAAAWFgSePp/AAAAAAL3+n8AAAAAAAAAAAAAAAAAAAAAAACwtTqJmQAAABDxr517AgAA2+Db9Pp/AADgtjqJmQAAAHm3Oom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A5iZkAAAAAAQAAAAAAAIg+//T6fwAAAAAAAAAAAAAJAAAAAAAAAJj6o6t7AgAASMGBd/p/AAAAAAAAAAAAAAAAAAAAAAAAK3F/M/YjAADIITmJmQAAAAAAAAAAAAAA4KGmq3sCAAAQ8a+dewIAAPAiOYkAAAAAAAAAAAAAAAAHAAAAAAAAABiZjat7AgAALCI5iZkAAABpIjmJmQAAAHHN1/T6fwAAAQAAAHsCAACgJTmJAAAAAI5h+6iwvAAAAAAAAAAAAAAQ8a+dewIAANvg2/T6fwAA0CE5iZkAAABpIjmJmQAAAACdpqt7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Rlu3ewIAAEBGW7cCAAAAiD7/9Pp/AAAAAAAAAAAAAJnranb6fwAAAAAAAPp/AAAAAAAAAAAAAAAAAAAAAAAAAAAAAAAAAABrSn8z9iMAAAAAAAAAAAAAQEZbt3sCAADg////AAAAABDxr517AgAAyCc5iQAAAAAAAAAAAAAAAAYAAAAAAAAAIAAAAAAAAADsJjmJmQAAACknOYmZAAAAcc3X9Pp/AACQKzmJmQAAAAAAAAAAAAAAgG/Hq3sCAAC4YfR2+n8AABDxr517AgAA2+Db9Pp/AACQJjmJmQAAACknOYmZAAAA0HvzrnsCAAAAAAAAZHYACAAAAAAlAAAADAAAAAMAAAAYAAAADAAAAAAAAAASAAAADAAAAAEAAAAWAAAADAAAAAgAAABUAAAAVAAAAAoAAAAnAAAAHgAAAEoAAAABAAAAAMDGQb6ExkEKAAAASwAAAAEAAABMAAAABAAAAAkAAAAnAAAAIAAAAEsAAABQAAAAWAAw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RX4//////80FAAAAAABBKAJusCDAgAAgxK3//////+F1JyXvoYAAJiXnat7AgAAiH46iZkAAADwdTu3ewIAAJB8OomZAAAAoAm6wAAAAADwdTu3ewIAAKzvB/X6fwAAAAAAAAAAAADb4Nv0+n8AAMB8OomZAAAAZAAAAAAAAAAIAMG2e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OomZAAAAEwAAAAAAAABIAAAAAAAAAMwuEnj6fwAAkPMuePp/AAAAMxJ4+n8AAAEAAAAAAAAAWFgSePp/AAAAAAL3+n8AAAAAAAAAAAAAAAAAAAAAAACwtTqJmQAAABDxr517AgAA2+Db9Pp/AADgtjqJmQAAAHm3Oom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DmJmQAAAAABAAAAAAAAiD7/9Pp/AAAAAAAAAAAAAAkAAAAAAAAAmPqjq3sCAABIwYF3+n8AAAAAAAAAAAAAAAAAAAAAAAArcX8z9iMAAMghOYmZAAAAAAAAAAAAAADgoaarewIAABDxr517AgAA8CI5iQAAAAAAAAAAAAAAAAcAAAAAAAAAGJmNq3sCAAAsIjmJmQAAAGkiOYmZAAAAcc3X9Pp/AAABAAAAewIAAKAlOYkAAAAAjmH7qLC8AAAAAAAAAAAAABDxr517AgAA2+Db9Pp/AADQITmJmQAAAGkiOYmZAAAAAJ2mq3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GW7d7AgAAQEZbtwIAAACIPv/0+n8AAAAAAAAAAAAAmetqdvp/AAAAAAAA+n8AAAAAAAAAAAAAAAAAAAAAAAAAAAAAAAAAAGtKfzP2IwAAAAAAAAAAAABARlu3ewIAAOD///8AAAAAEPGvnXsCAADIJzmJAAAAAAAAAAAAAAAABgAAAAAAAAAgAAAAAAAAAOwmOYmZAAAAKSc5iZkAAABxzdf0+n8AAJArOYmZAAAAAAAAAAAAAACAb8erewIAALhh9Hb6fwAAEPGvnXsCAADb4Nv0+n8AAJAmOYmZAAAAKSc5iZkAAADQe/Oue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06iZkAAAAAAAAAAAAAAAAAAAAAAAAAAAAAAAAAAAAAvLy7ewIAAAgAAAAAAAAAgXwI9fp/AAAAJ0u7ewIAAAAAAAAAAAAAAQAAAAAAAAAAAAAAAAAAAAEAAAB7AgAA48AA7fp/AADFElL//////zQUAAAAAAEEoAm6wIMCAACDErf//////4XUnJe+hgAAmJedq3sCAACIfjqJmQAAAPB1O7d7AgAAkHw6iZkAAACgCbrAAAAAAPB1O7d7AgAArO8H9fp/AAAAAAAAAAAAANvg2/T6fwAAwHw6iZkAAABkAAAAAAAAAAgAwrZ7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mIep4FaRucgGy3QcMjcuWOSgxHh4+SnkZ60Y+/7QwtY=</DigestValue>
    </Reference>
    <Reference Type="http://www.w3.org/2000/09/xmldsig#Object" URI="#idOfficeObject">
      <DigestMethod Algorithm="http://www.w3.org/2001/04/xmlenc#sha256"/>
      <DigestValue>JK8mMezUDTr6m2UJrWBjrivZcPzaSV98dTViZzl8ODg=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sBhANnSSbgzO4pgSL3J254WIMlXBdGX584wipe2WBr8=</DigestValue>
    </Reference>
    <Reference Type="http://www.w3.org/2000/09/xmldsig#Object" URI="#idValidSigLnImg">
      <DigestMethod Algorithm="http://www.w3.org/2001/04/xmlenc#sha256"/>
      <DigestValue>JDPeNRqn4J5V/pP1a5d5Y1PUtCi6siQikRweeygkpbs=</DigestValue>
    </Reference>
    <Reference Type="http://www.w3.org/2000/09/xmldsig#Object" URI="#idInvalidSigLnImg">
      <DigestMethod Algorithm="http://www.w3.org/2001/04/xmlenc#sha256"/>
      <DigestValue>N35ZNW1s9U5/sKI5gtJM2b41GV+XpXpu/pJYfjVIiFo=</DigestValue>
    </Reference>
  </SignedInfo>
  <SignatureValue>lgfuSBUvAX9PCygNNp/xI0t79tiPFB3V9aMvHepbNatGcB959JCptX/dD71g8dITs2ayXaqXVQdV
kanTZ2FsqGpjUMXxlBvyiU5ip6tcYXg42w29rWAxGL9xi3pBH8Sd8DbCayd1jqQEOUpBn25wBHfr
YRq0D7Rl/Eb5IfTL1yJ6dueO/4qN25WslHhlsw28uDGBOj5gBksRf0WEbIfRaK2M6mRoAK+VMrUa
eT36mBjZZNf4O1orWaB6TgTN2/gC0V5NR8nsDwybwzJS37M/MkZBH2gVZz995sEVyqBcmKBx6ytk
aKltE0zRcHJ93kXmtbJ+W7jwfIhxLoZzDEVXoQ==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Kl3ENsbNgz/QHQtlHH/ALJc0f/Od9L+Iso6vpq0KePg=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fGc/uMCK1QaXNeNWUNGbs7CeSe78FqXr3m89E0+Tr+A=</DigestValue>
      </Reference>
      <Reference URI="/xl/drawings/vmlDrawing2.vml?ContentType=application/vnd.openxmlformats-officedocument.vmlDrawing">
        <DigestMethod Algorithm="http://www.w3.org/2001/04/xmlenc#sha256"/>
        <DigestValue>ipM7+l6GM5sABluBJN1CyAvFe8x5L2r6/78uAA+ge4U=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+PCQYebnhqft12C/pct9iSg8Fi2DSAr/dMjF+Sgem4g=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C5tY0rA8o0djrVZ8CNRNkyn9iecRH/3emlmTiNSKHe0=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b8rRVfRmxcuNTDODu5ckTiQiAD43kE/jC3r28n9v+YM=</DigestValue>
      </Reference>
      <Reference URI="/xl/styles.xml?ContentType=application/vnd.openxmlformats-officedocument.spreadsheetml.styles+xml">
        <DigestMethod Algorithm="http://www.w3.org/2001/04/xmlenc#sha256"/>
        <DigestValue>970sURj6PtbzIsKSzvWSUGcm34o5r/W0b/goS1M7ou4=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04JImO+8z5cfY4QqYHK7hOPSOVeeMkBmynrHCCdv55g=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iSDHaVOEkInZV5Hqd04ixzzJXsyCqvpS3J3kEsZxb/U=</DigestValue>
      </Reference>
      <Reference URI="/xl/worksheets/sheet2.xml?ContentType=application/vnd.openxmlformats-officedocument.spreadsheetml.worksheet+xml">
        <DigestMethod Algorithm="http://www.w3.org/2001/04/xmlenc#sha256"/>
        <DigestValue>5/BqjZX70cq2WiYbIJMiJ5TyZSw8Ouxhrn21Km7de7U=</DigestValue>
      </Reference>
      <Reference URI="/xl/worksheets/sheet3.xml?ContentType=application/vnd.openxmlformats-officedocument.spreadsheetml.worksheet+xml">
        <DigestMethod Algorithm="http://www.w3.org/2001/04/xmlenc#sha256"/>
        <DigestValue>Fmr29A68o2qYLbb2A7xLveicrgyr6rQWVF05PrbGqb0=</DigestValue>
      </Reference>
      <Reference URI="/xl/worksheets/sheet4.xml?ContentType=application/vnd.openxmlformats-officedocument.spreadsheetml.worksheet+xml">
        <DigestMethod Algorithm="http://www.w3.org/2001/04/xmlenc#sha256"/>
        <DigestValue>O6yRi0s0TMDR1LjKN2B+7riC8qMTzf9WQLVY3OWDEb4=</DigestValue>
      </Reference>
      <Reference URI="/xl/worksheets/sheet5.xml?ContentType=application/vnd.openxmlformats-officedocument.spreadsheetml.worksheet+xml">
        <DigestMethod Algorithm="http://www.w3.org/2001/04/xmlenc#sha256"/>
        <DigestValue>DdgKtBKd2hojFju7pTYlTxPQC6DCZNrPr85i3czJl4w=</DigestValue>
      </Reference>
      <Reference URI="/xl/worksheets/sheet6.xml?ContentType=application/vnd.openxmlformats-officedocument.spreadsheetml.worksheet+xml">
        <DigestMethod Algorithm="http://www.w3.org/2001/04/xmlenc#sha256"/>
        <DigestValue>MT21mPBw8zmzEzf0ERcmrGwr/Kk3nimjmdfycpXqTJY=</DigestValue>
      </Reference>
      <Reference URI="/xl/worksheets/sheet7.xml?ContentType=application/vnd.openxmlformats-officedocument.spreadsheetml.worksheet+xml">
        <DigestMethod Algorithm="http://www.w3.org/2001/04/xmlenc#sha256"/>
        <DigestValue>MkPlw5gYop6Ejpszwy9V4f70eM3GxhBaFaRYGUiaWdg=</DigestValue>
      </Reference>
      <Reference URI="/xl/worksheets/sheet8.xml?ContentType=application/vnd.openxmlformats-officedocument.spreadsheetml.worksheet+xml">
        <DigestMethod Algorithm="http://www.w3.org/2001/04/xmlenc#sha256"/>
        <DigestValue>tP0W1GEq+2cVAVT246HmQKz7sDYY1e7ANSsQu4S6bPw=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{325648E4-D02E-4FEC-9B35-C8DEE5219159}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2023-04-03T16:48:08Z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OomZAAAAEwAAAAAAAABIAAAAAAAAAMwuEnj6fwAAkPMuePp/AAAAMxJ4+n8AAAEAAAAAAAAAWFgSePp/AAAAAAL3+n8AAAAAAAAAAAAAAAAAAAAAAACwtTqJmQAAABDxr517AgAA2+Db9Pp/AADgtjqJmQAAAHm3Oom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A5iZkAAAAAAQAAAAAAAIg+//T6fwAAAAAAAAAAAAAJAAAAAAAAAJj6o6t7AgAASMGBd/p/AAAAAAAAAAAAAAAAAAAAAAAAK3F/M/YjAADIITmJmQAAAAAAAAAAAAAA4KGmq3sCAAAQ8a+dewIAAPAiOYkAAAAAAAAAAAAAAAAHAAAAAAAAABiZjat7AgAALCI5iZkAAABpIjmJmQAAAHHN1/T6fwAAAQAAAHsCAACgJTmJAAAAAI5h+6iwvAAAAAAAAAAAAAAQ8a+dewIAANvg2/T6fwAA0CE5iZkAAABpIjmJmQAAAACdpqt7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Rlu3ewIAAEBGW7cCAAAAiD7/9Pp/AAAAAAAAAAAAAJnranb6fwAAAAAAAPp/AAAAAAAAAAAAAAAAAAAAAAAAAAAAAAAAAABrSn8z9iMAAAAAAAAAAAAAQEZbt3sCAADg////AAAAABDxr517AgAAyCc5iQAAAAAAAAAAAAAAAAYAAAAAAAAAIAAAAAAAAADsJjmJmQAAACknOYmZAAAAcc3X9Pp/AACQKzmJmQAAAAAAAAAAAAAAgG/Hq3sCAAC4YfR2+n8AABDxr517AgAA2+Db9Pp/AACQJjmJmQAAACknOYmZAAAA0Hvzrn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BNY//////80FAAAAAABBAAA37Z7AgAAgxK3//////+F1JyXvoYAAJiXnat7AgAAiH46iZkAAADwdTu3ewIAAJB8OomZAAAAAADftgAAAADwdTu3ewIAAKzvB/X6fwAAAAAAAAAAAADb4Nv0+n8AAMB8OomZAAAAZAAAAAAAAAAIAESme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OomZAAAAEwAAAAAAAABIAAAAAAAAAMwuEnj6fwAAkPMuePp/AAAAMxJ4+n8AAAEAAAAAAAAAWFgSePp/AAAAAAL3+n8AAAAAAAAAAAAAAAAAAAAAAACwtTqJmQAAABDxr517AgAA2+Db9Pp/AADgtjqJmQAAAHm3Oom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DmJmQAAAAABAAAAAAAAiD7/9Pp/AAAAAAAAAAAAAAkAAAAAAAAAmPqjq3sCAABIwYF3+n8AAAAAAAAAAAAAAAAAAAAAAAArcX8z9iMAAMghOYmZAAAAAAAAAAAAAADgoaarewIAABDxr517AgAA8CI5iQAAAAAAAAAAAAAAAAcAAAAAAAAAGJmNq3sCAAAsIjmJmQAAAGkiOYmZAAAAcc3X9Pp/AAABAAAAewIAAKAlOYkAAAAAjmH7qLC8AAAAAAAAAAAAABDxr517AgAA2+Db9Pp/AADQITmJmQAAAGkiOYmZAAAAAJ2mq3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GW7d7AgAAQEZbtwIAAACIPv/0+n8AAAAAAAAAAAAAmetqdvp/AAAAAAAA+n8AAAAAAAAAAAAAAAAAAAAAAAAAAAAAAAAAAGtKfzP2IwAAAAAAAAAAAABARlu3ewIAAOD///8AAAAAEPGvnXsCAADIJzmJAAAAAAAAAAAAAAAABgAAAAAAAAAgAAAAAAAAAOwmOYmZAAAAKSc5iZkAAABxzdf0+n8AAJArOYmZAAAAAAAAAAAAAACAb8erewIAALhh9Hb6fwAAEPGvnXsCAADb4Nv0+n8AAJAmOYmZAAAAKSc5iZkAAADQe/Oue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06iZkAAAAAAAAAAAAAAAAAAAAAAAAAAAAAAAAAAADgxmu7ewIAAAgAAAAAAAAAgXwI9fp/AAAAJ0u7ewIAAAAAAAAAAAAAAQAAAAAAAAAAAGybewIAAAEAAAB7AgAA48AA7fp/AADhDYT//////zQUAAAAAAEEAADftnsCAACDErf//////4XUnJe+hgAAmJedq3sCAACIfjqJmQAAAPB1O7d7AgAAkHw6iZkAAAAAAN+2AAAAAPB1O7d7AgAArO8H9fp/AAAAAAAAAAAAANvg2/T6fwAAwHw6iZkAAABkAAAAAAAAAAgAY6Z7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2023-03-16T05:22:36Z</cp:lastPrinted>
  <dcterms:created xsi:type="dcterms:W3CDTF">1996-10-14T23:33:28Z</dcterms:created>
  <dcterms:modified xsi:type="dcterms:W3CDTF">2023-03-28T11:19:50Z</dcterms:modified>
</cp:coreProperties>
</file>